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6" windowWidth="15312" windowHeight="12120" activeTab="4"/>
  </bookViews>
  <sheets>
    <sheet name="СЭР" sheetId="1" r:id="rId1"/>
    <sheet name="прил2" sheetId="2" r:id="rId2"/>
    <sheet name="прил3" sheetId="4" r:id="rId3"/>
    <sheet name="прил4" sheetId="5" r:id="rId4"/>
    <sheet name="прил5" sheetId="6" r:id="rId5"/>
    <sheet name="прил6" sheetId="7" r:id="rId6"/>
  </sheets>
  <calcPr calcId="144525"/>
</workbook>
</file>

<file path=xl/calcChain.xml><?xml version="1.0" encoding="utf-8"?>
<calcChain xmlns="http://schemas.openxmlformats.org/spreadsheetml/2006/main">
  <c r="H50" i="1" l="1"/>
  <c r="H48" i="1"/>
  <c r="H45" i="1"/>
  <c r="H44" i="1"/>
  <c r="H42" i="1"/>
  <c r="H39" i="1"/>
  <c r="H38" i="1"/>
  <c r="H36" i="1"/>
  <c r="H33" i="1"/>
  <c r="H32" i="1"/>
  <c r="H30" i="1"/>
  <c r="H27" i="1"/>
  <c r="H26" i="1"/>
  <c r="H25" i="1"/>
  <c r="H22" i="1"/>
  <c r="H20" i="1"/>
  <c r="H18" i="1"/>
  <c r="H16" i="1"/>
  <c r="H14" i="1"/>
  <c r="H12" i="1"/>
  <c r="H10" i="1"/>
  <c r="F42" i="6"/>
  <c r="H32" i="6"/>
  <c r="H33" i="6"/>
  <c r="H23" i="2"/>
  <c r="F20" i="2"/>
  <c r="H20" i="2" s="1"/>
  <c r="G23" i="2"/>
  <c r="H38" i="2"/>
  <c r="H37" i="2"/>
  <c r="H36" i="2"/>
  <c r="H34" i="2"/>
  <c r="H33" i="2"/>
  <c r="H31" i="2"/>
  <c r="H30" i="2"/>
  <c r="H29" i="2"/>
  <c r="H28" i="2"/>
  <c r="H27" i="2"/>
  <c r="H26" i="2"/>
  <c r="H24" i="2"/>
  <c r="H22" i="2"/>
  <c r="H18" i="2"/>
  <c r="H17" i="2"/>
  <c r="H16" i="2"/>
  <c r="H15" i="2"/>
  <c r="H14" i="2"/>
  <c r="H13" i="2"/>
  <c r="H12" i="2"/>
  <c r="H11" i="2"/>
  <c r="G38" i="2"/>
  <c r="G37" i="2"/>
  <c r="G36" i="2"/>
  <c r="G34" i="2"/>
  <c r="G33" i="2"/>
  <c r="G31" i="2"/>
  <c r="G30" i="2"/>
  <c r="G29" i="2"/>
  <c r="G28" i="2"/>
  <c r="G27" i="2"/>
  <c r="G26" i="2"/>
  <c r="G24" i="2"/>
  <c r="G22" i="2"/>
  <c r="G20" i="2"/>
  <c r="G18" i="2"/>
  <c r="G17" i="2"/>
  <c r="G16" i="2"/>
  <c r="G15" i="2"/>
  <c r="G14" i="2"/>
  <c r="G13" i="2"/>
  <c r="G12" i="2"/>
  <c r="G11" i="2"/>
  <c r="F9" i="2"/>
  <c r="E41" i="2"/>
  <c r="D41" i="2"/>
  <c r="E9" i="2"/>
  <c r="D9" i="2"/>
  <c r="G15" i="6"/>
  <c r="G14" i="6"/>
  <c r="H15" i="6"/>
  <c r="H14" i="6"/>
  <c r="H17" i="5"/>
  <c r="I17" i="5"/>
  <c r="H14" i="5"/>
  <c r="H13" i="5"/>
  <c r="H41" i="2" l="1"/>
  <c r="F41" i="2"/>
  <c r="H13" i="7"/>
  <c r="G13" i="7"/>
  <c r="H34" i="7"/>
  <c r="H36" i="5"/>
  <c r="H35" i="5"/>
  <c r="H34" i="5"/>
  <c r="H32" i="5"/>
  <c r="H31" i="5"/>
  <c r="H29" i="5"/>
  <c r="H28" i="5"/>
  <c r="H27" i="5"/>
  <c r="H26" i="5"/>
  <c r="H25" i="5"/>
  <c r="H24" i="5"/>
  <c r="H23" i="5"/>
  <c r="H22" i="5"/>
  <c r="H21" i="5"/>
  <c r="H16" i="5"/>
  <c r="H15" i="5"/>
  <c r="H12" i="5"/>
  <c r="H11" i="5"/>
  <c r="H10" i="5"/>
  <c r="E20" i="7"/>
  <c r="H18" i="7" l="1"/>
  <c r="G18" i="7"/>
  <c r="H15" i="7"/>
  <c r="G15" i="7"/>
  <c r="H14" i="7"/>
  <c r="G14" i="7"/>
  <c r="I14" i="5"/>
  <c r="I13" i="5"/>
  <c r="F15" i="4"/>
  <c r="F14" i="4"/>
  <c r="F18" i="4"/>
  <c r="H30" i="7"/>
  <c r="F28" i="4"/>
  <c r="G22" i="7"/>
  <c r="G23" i="7"/>
  <c r="F30" i="4"/>
  <c r="F26" i="4"/>
  <c r="F13" i="4" l="1"/>
  <c r="I12" i="5" l="1"/>
  <c r="D20" i="2"/>
  <c r="I18" i="5"/>
  <c r="G40" i="6"/>
  <c r="G39" i="6"/>
  <c r="G38" i="6"/>
  <c r="G36" i="6"/>
  <c r="G33" i="6"/>
  <c r="G32" i="6"/>
  <c r="G31" i="6"/>
  <c r="G30" i="6"/>
  <c r="G29" i="6"/>
  <c r="G28" i="6"/>
  <c r="G27" i="6"/>
  <c r="G26" i="6"/>
  <c r="G19" i="6"/>
  <c r="G18" i="6"/>
  <c r="G17" i="6"/>
  <c r="G16" i="6"/>
  <c r="G13" i="6"/>
  <c r="G12" i="6"/>
  <c r="G11" i="6"/>
  <c r="H13" i="6"/>
  <c r="H19" i="6"/>
  <c r="H17" i="6"/>
  <c r="H26" i="7"/>
  <c r="G33" i="7"/>
  <c r="G32" i="7"/>
  <c r="G30" i="7"/>
  <c r="G28" i="7"/>
  <c r="G26" i="7"/>
  <c r="D9" i="4"/>
  <c r="E9" i="7"/>
  <c r="F9" i="6"/>
  <c r="F20" i="6"/>
  <c r="D20" i="6"/>
  <c r="E20" i="6"/>
  <c r="D9" i="6"/>
  <c r="D42" i="6" s="1"/>
  <c r="E9" i="6"/>
  <c r="D8" i="5"/>
  <c r="D19" i="5"/>
  <c r="E19" i="5"/>
  <c r="I16" i="5"/>
  <c r="D20" i="4"/>
  <c r="F34" i="4"/>
  <c r="F17" i="4"/>
  <c r="F16" i="4"/>
  <c r="F12" i="4"/>
  <c r="F11" i="4"/>
  <c r="D40" i="4" l="1"/>
  <c r="H19" i="5"/>
  <c r="E42" i="6"/>
  <c r="H9" i="6"/>
  <c r="E9" i="4" l="1"/>
  <c r="E20" i="4"/>
  <c r="F38" i="4"/>
  <c r="F37" i="4"/>
  <c r="F36" i="4"/>
  <c r="F33" i="4"/>
  <c r="F31" i="4"/>
  <c r="F29" i="4"/>
  <c r="F27" i="4"/>
  <c r="F24" i="4"/>
  <c r="F23" i="4"/>
  <c r="F22" i="4"/>
  <c r="H38" i="7"/>
  <c r="H37" i="7"/>
  <c r="H36" i="7"/>
  <c r="H33" i="7"/>
  <c r="H31" i="7"/>
  <c r="H29" i="7"/>
  <c r="H28" i="7"/>
  <c r="H27" i="7"/>
  <c r="H24" i="7"/>
  <c r="H23" i="7"/>
  <c r="H22" i="7"/>
  <c r="H17" i="7"/>
  <c r="H16" i="7"/>
  <c r="H12" i="7"/>
  <c r="H11" i="7"/>
  <c r="G38" i="7"/>
  <c r="G37" i="7"/>
  <c r="G36" i="7"/>
  <c r="G34" i="7"/>
  <c r="G31" i="7"/>
  <c r="G29" i="7"/>
  <c r="G27" i="7"/>
  <c r="G24" i="7"/>
  <c r="G17" i="7"/>
  <c r="G16" i="7"/>
  <c r="G12" i="7"/>
  <c r="G11" i="7"/>
  <c r="E20" i="2"/>
  <c r="F9" i="7"/>
  <c r="F20" i="7"/>
  <c r="H28" i="6"/>
  <c r="H31" i="6"/>
  <c r="H42" i="6"/>
  <c r="I38" i="5"/>
  <c r="D39" i="5"/>
  <c r="F24" i="5" s="1"/>
  <c r="E8" i="5"/>
  <c r="H8" i="5" s="1"/>
  <c r="I28" i="5"/>
  <c r="I29" i="5"/>
  <c r="I30" i="5"/>
  <c r="D9" i="7"/>
  <c r="D20" i="7"/>
  <c r="G9" i="6"/>
  <c r="H40" i="6"/>
  <c r="H39" i="6"/>
  <c r="H38" i="6"/>
  <c r="H36" i="6"/>
  <c r="H30" i="6"/>
  <c r="H29" i="6"/>
  <c r="H27" i="6"/>
  <c r="H26" i="6"/>
  <c r="H24" i="6"/>
  <c r="H23" i="6"/>
  <c r="H22" i="6"/>
  <c r="H20" i="6"/>
  <c r="H18" i="6"/>
  <c r="H16" i="6"/>
  <c r="H12" i="6"/>
  <c r="H11" i="6"/>
  <c r="G42" i="6"/>
  <c r="G24" i="6"/>
  <c r="G23" i="6"/>
  <c r="G22" i="6"/>
  <c r="G20" i="6"/>
  <c r="I36" i="5"/>
  <c r="I35" i="5"/>
  <c r="I34" i="5"/>
  <c r="I32" i="5"/>
  <c r="I31" i="5"/>
  <c r="I27" i="5"/>
  <c r="I26" i="5"/>
  <c r="I25" i="5"/>
  <c r="I24" i="5"/>
  <c r="I23" i="5"/>
  <c r="I22" i="5"/>
  <c r="I21" i="5"/>
  <c r="I19" i="5"/>
  <c r="I15" i="5"/>
  <c r="I11" i="5"/>
  <c r="I10" i="5"/>
  <c r="F40" i="7" l="1"/>
  <c r="E40" i="4"/>
  <c r="F40" i="4" s="1"/>
  <c r="F12" i="5"/>
  <c r="F13" i="5"/>
  <c r="F14" i="5"/>
  <c r="F19" i="5"/>
  <c r="F31" i="5"/>
  <c r="F22" i="5"/>
  <c r="F26" i="5"/>
  <c r="F34" i="5"/>
  <c r="I8" i="5"/>
  <c r="E39" i="5"/>
  <c r="H39" i="5" s="1"/>
  <c r="F9" i="4"/>
  <c r="D40" i="7"/>
  <c r="F38" i="5"/>
  <c r="F16" i="5"/>
  <c r="F18" i="5"/>
  <c r="F8" i="5"/>
  <c r="F21" i="5"/>
  <c r="F23" i="5"/>
  <c r="F25" i="5"/>
  <c r="F27" i="5"/>
  <c r="F32" i="5"/>
  <c r="G9" i="2"/>
  <c r="G20" i="7"/>
  <c r="H20" i="7"/>
  <c r="G9" i="7"/>
  <c r="H9" i="7"/>
  <c r="F10" i="5"/>
  <c r="F11" i="5"/>
  <c r="F15" i="5"/>
  <c r="F17" i="5"/>
  <c r="F35" i="5"/>
  <c r="F36" i="5"/>
  <c r="F39" i="5"/>
  <c r="F30" i="5"/>
  <c r="F28" i="5"/>
  <c r="F29" i="5"/>
  <c r="F20" i="4"/>
  <c r="H9" i="2"/>
  <c r="E40" i="7"/>
  <c r="G12" i="5" l="1"/>
  <c r="G13" i="5"/>
  <c r="G14" i="5"/>
  <c r="G41" i="2"/>
  <c r="G40" i="7"/>
  <c r="G8" i="5"/>
  <c r="G18" i="5"/>
  <c r="I39" i="5"/>
  <c r="G17" i="5"/>
  <c r="G38" i="5"/>
  <c r="G29" i="5"/>
  <c r="G30" i="5"/>
  <c r="G39" i="5"/>
  <c r="G35" i="5"/>
  <c r="G11" i="5"/>
  <c r="G26" i="5"/>
  <c r="G24" i="5"/>
  <c r="G21" i="5"/>
  <c r="G15" i="5"/>
  <c r="G16" i="5"/>
  <c r="G28" i="5"/>
  <c r="G36" i="5"/>
  <c r="G34" i="5"/>
  <c r="G32" i="5"/>
  <c r="G31" i="5"/>
  <c r="G27" i="5"/>
  <c r="G25" i="5"/>
  <c r="G23" i="5"/>
  <c r="G22" i="5"/>
  <c r="G19" i="5"/>
  <c r="G10" i="5"/>
  <c r="H40" i="7"/>
</calcChain>
</file>

<file path=xl/sharedStrings.xml><?xml version="1.0" encoding="utf-8"?>
<sst xmlns="http://schemas.openxmlformats.org/spreadsheetml/2006/main" count="439" uniqueCount="185">
  <si>
    <t>№ п/п</t>
  </si>
  <si>
    <t>наименование показателей</t>
  </si>
  <si>
    <t>ед.измер</t>
  </si>
  <si>
    <t>факт</t>
  </si>
  <si>
    <t>в %</t>
  </si>
  <si>
    <t>Численность населения</t>
  </si>
  <si>
    <t>чел</t>
  </si>
  <si>
    <t>численность занятых в экон.</t>
  </si>
  <si>
    <t>чел.</t>
  </si>
  <si>
    <t>Фонд заработной платы</t>
  </si>
  <si>
    <t>млн.руб.</t>
  </si>
  <si>
    <t>среднемесячная номинально</t>
  </si>
  <si>
    <t>начисленная зараб.плата</t>
  </si>
  <si>
    <t>руб.</t>
  </si>
  <si>
    <t>Объем продукции сельс.хоз.</t>
  </si>
  <si>
    <t>в хоз.всех категорий</t>
  </si>
  <si>
    <t>валовой сбор зернов.и зернобоб</t>
  </si>
  <si>
    <t>культ.во всех кат.хоз</t>
  </si>
  <si>
    <t>тыс.тонн</t>
  </si>
  <si>
    <t>в бунк.вес</t>
  </si>
  <si>
    <t>поголовье скота:</t>
  </si>
  <si>
    <t>тыс.гол.</t>
  </si>
  <si>
    <t>крупный рогатый скот</t>
  </si>
  <si>
    <t>в т ч коровы</t>
  </si>
  <si>
    <t>Свиньи</t>
  </si>
  <si>
    <t>Производство молока(во всех</t>
  </si>
  <si>
    <t>категориях хозяйств)</t>
  </si>
  <si>
    <t xml:space="preserve">Производство мяса на убой в </t>
  </si>
  <si>
    <t>живом весе(все катег.хоз.)</t>
  </si>
  <si>
    <t>тонн</t>
  </si>
  <si>
    <t>инвестиции в основной капитал</t>
  </si>
  <si>
    <t>объем выполненных работ</t>
  </si>
  <si>
    <t>по "строительству"вкл.хоз.сп.</t>
  </si>
  <si>
    <t>общая площадь жилых помещ.</t>
  </si>
  <si>
    <t>приходящихся на 1 жителя</t>
  </si>
  <si>
    <t>кв.м.</t>
  </si>
  <si>
    <t>перевезено грузов авт.транс.</t>
  </si>
  <si>
    <t>перевезено пассажиров</t>
  </si>
  <si>
    <t>авт.трансп.общего пользования</t>
  </si>
  <si>
    <t>тыс.чел.</t>
  </si>
  <si>
    <t>Объем розничной торговли.</t>
  </si>
  <si>
    <t>включая обществ.питание</t>
  </si>
  <si>
    <t>объем платных услуг населению</t>
  </si>
  <si>
    <t>№п/п</t>
  </si>
  <si>
    <t>Наименование показателей</t>
  </si>
  <si>
    <t>тыс.руб.</t>
  </si>
  <si>
    <t>фактическое</t>
  </si>
  <si>
    <t>исполнение</t>
  </si>
  <si>
    <t xml:space="preserve">бюджета за </t>
  </si>
  <si>
    <t>Налоговые доходы</t>
  </si>
  <si>
    <t>1.1.</t>
  </si>
  <si>
    <t>Налог на доходы физических лиц</t>
  </si>
  <si>
    <t>1.2.</t>
  </si>
  <si>
    <t>1.3.</t>
  </si>
  <si>
    <t>Госпошлина</t>
  </si>
  <si>
    <t>1.4.</t>
  </si>
  <si>
    <t>Неналоговые доходы</t>
  </si>
  <si>
    <t>2.1.</t>
  </si>
  <si>
    <t>2.2.</t>
  </si>
  <si>
    <t>Доходы в виде арендной платы за землю</t>
  </si>
  <si>
    <t xml:space="preserve">Доходы от сдачи в аренду имущества </t>
  </si>
  <si>
    <t>2.3.</t>
  </si>
  <si>
    <t xml:space="preserve">плата за негативное воздействие на </t>
  </si>
  <si>
    <t>окружающую среду</t>
  </si>
  <si>
    <t>2.4.</t>
  </si>
  <si>
    <t>Прочие доходы от оказания платных услуг</t>
  </si>
  <si>
    <t>Доходы от продажи земельных участков</t>
  </si>
  <si>
    <t>2.5.</t>
  </si>
  <si>
    <t>2.6.</t>
  </si>
  <si>
    <t>Доходы от реализации имущества</t>
  </si>
  <si>
    <t>2.7.</t>
  </si>
  <si>
    <t>2.8.</t>
  </si>
  <si>
    <t>Штрафы</t>
  </si>
  <si>
    <t>2.9.</t>
  </si>
  <si>
    <t>Прочие неналоговые</t>
  </si>
  <si>
    <t>2.10.</t>
  </si>
  <si>
    <t>Возврат остатков субсидий,субвенций и иных</t>
  </si>
  <si>
    <t>Безвозмездные поступления</t>
  </si>
  <si>
    <t>Дотации</t>
  </si>
  <si>
    <t>Субсидии</t>
  </si>
  <si>
    <t>Субвенции</t>
  </si>
  <si>
    <t>4.</t>
  </si>
  <si>
    <t>Всего доходов</t>
  </si>
  <si>
    <t>3.</t>
  </si>
  <si>
    <t>1.</t>
  </si>
  <si>
    <t>2.</t>
  </si>
  <si>
    <t xml:space="preserve">Основные показатели социально-экономического развития </t>
  </si>
  <si>
    <t>Приложение 5</t>
  </si>
  <si>
    <t>Приложение 3</t>
  </si>
  <si>
    <t>Приложение 2</t>
  </si>
  <si>
    <t>по группам ,подгруппам классификации доходов</t>
  </si>
  <si>
    <t>Анализ динамики доходов бюджета Убинского района</t>
  </si>
  <si>
    <t>4.1.</t>
  </si>
  <si>
    <t>4.2.</t>
  </si>
  <si>
    <t>4.3.</t>
  </si>
  <si>
    <t>невыясненные поступления</t>
  </si>
  <si>
    <t>доходы от экспл. имущества МР</t>
  </si>
  <si>
    <t>Прочие доходы от компенс.затрат</t>
  </si>
  <si>
    <t xml:space="preserve">доля в общих </t>
  </si>
  <si>
    <t>доходах,в %</t>
  </si>
  <si>
    <t>абсолютный прирост</t>
  </si>
  <si>
    <t>абсолютный</t>
  </si>
  <si>
    <t xml:space="preserve">        фактическое </t>
  </si>
  <si>
    <t>исполнение, тыс.руб.</t>
  </si>
  <si>
    <t>МБТ,имеющих целевое назн.</t>
  </si>
  <si>
    <t>в тыс.руб.</t>
  </si>
  <si>
    <t>Приложение 1</t>
  </si>
  <si>
    <t>5.</t>
  </si>
  <si>
    <t>Приложение 4</t>
  </si>
  <si>
    <t>3.1.</t>
  </si>
  <si>
    <t>3.2.</t>
  </si>
  <si>
    <t>3.3.</t>
  </si>
  <si>
    <t>Прочие доходы от компенсации затрат</t>
  </si>
  <si>
    <t>2.11.</t>
  </si>
  <si>
    <t>прочие доходы от компенсации затрат</t>
  </si>
  <si>
    <t xml:space="preserve">Плановые </t>
  </si>
  <si>
    <t>назначения</t>
  </si>
  <si>
    <t>первонач</t>
  </si>
  <si>
    <t>уточненные</t>
  </si>
  <si>
    <t>Приложение 6</t>
  </si>
  <si>
    <t>1.5.</t>
  </si>
  <si>
    <t>Доходы от уплаты акцизов</t>
  </si>
  <si>
    <t>к факту</t>
  </si>
  <si>
    <t>Прочие налоговые</t>
  </si>
  <si>
    <t>1.6.</t>
  </si>
  <si>
    <t>В том числе:</t>
  </si>
  <si>
    <t>2.10.Прочие неналоговые</t>
  </si>
  <si>
    <t>Доходы от эксплуатации имущества МР</t>
  </si>
  <si>
    <t xml:space="preserve">В абсолютном значении </t>
  </si>
  <si>
    <t>плановые</t>
  </si>
  <si>
    <t>факт.исполн</t>
  </si>
  <si>
    <t>к уточн.пл.</t>
  </si>
  <si>
    <t>(+,-)</t>
  </si>
  <si>
    <t>уточн.к перв.</t>
  </si>
  <si>
    <t>у уточнен</t>
  </si>
  <si>
    <t>плановым</t>
  </si>
  <si>
    <t>назнач. в %</t>
  </si>
  <si>
    <t>Доходы от экспл.имущества МР</t>
  </si>
  <si>
    <t xml:space="preserve">Прочие неналоговые </t>
  </si>
  <si>
    <t>году по группам ,подгруппам доходов</t>
  </si>
  <si>
    <t>Доходы от эксплуатации имущ.МР</t>
  </si>
  <si>
    <t>прочие доходы от компес. затрат</t>
  </si>
  <si>
    <t>Возврат остатков субс.,субв и иных</t>
  </si>
  <si>
    <t>по группам,подгруппамклассификации доходов</t>
  </si>
  <si>
    <t xml:space="preserve">Уровень официально </t>
  </si>
  <si>
    <t>зарегистрированной безработицы</t>
  </si>
  <si>
    <t>%</t>
  </si>
  <si>
    <t>ЕНВД</t>
  </si>
  <si>
    <t>1.7.</t>
  </si>
  <si>
    <t>Ед.с/х налог</t>
  </si>
  <si>
    <t>Прочие налоги и сборы</t>
  </si>
  <si>
    <t>Из них</t>
  </si>
  <si>
    <t>Единый с/х налог</t>
  </si>
  <si>
    <t xml:space="preserve">Среднедушевые доходы </t>
  </si>
  <si>
    <t>руб</t>
  </si>
  <si>
    <t>Убинского районав 2019-2020 годах</t>
  </si>
  <si>
    <t>2020год</t>
  </si>
  <si>
    <t>Транспортный налог</t>
  </si>
  <si>
    <t>Налог взимаемый с прим.патент.сист.налогобл.</t>
  </si>
  <si>
    <t>Налог,взимаемый с примен.упрощен. сист.нал.</t>
  </si>
  <si>
    <t>Налог,взим. с примен.упрощен. сист.нал.</t>
  </si>
  <si>
    <t>Налог взим. с прим.патент.сист.налогобл.</t>
  </si>
  <si>
    <t>ЕНДВ</t>
  </si>
  <si>
    <t>с/х налог</t>
  </si>
  <si>
    <t>Объем промышленного произв.</t>
  </si>
  <si>
    <t>плата за негат.возд. на окр.ср.</t>
  </si>
  <si>
    <t>2021год</t>
  </si>
  <si>
    <t>факт 2021 г.</t>
  </si>
  <si>
    <t>прирост (+,-) к 2020г.</t>
  </si>
  <si>
    <t>к 2020г</t>
  </si>
  <si>
    <t>Анализ динамики доходов  бюджета Убинского района в 2020-2022 гг.</t>
  </si>
  <si>
    <t>2022год</t>
  </si>
  <si>
    <t>факт 2022</t>
  </si>
  <si>
    <t>2020в %</t>
  </si>
  <si>
    <t xml:space="preserve">факт 2022 </t>
  </si>
  <si>
    <t>2021 в %</t>
  </si>
  <si>
    <t>Анализ исполнения бюджета Убинского района в 2022</t>
  </si>
  <si>
    <t>в 2021-2022гг. По группам ,подгруппам классификации доходов</t>
  </si>
  <si>
    <t>Анализ динамики доходов бюджета Убинского района в 2020-2022гг.</t>
  </si>
  <si>
    <t>2022г (+,-)</t>
  </si>
  <si>
    <t>к 2021г</t>
  </si>
  <si>
    <t>Анализ исполнения бюджета Убинского района в 2022году</t>
  </si>
  <si>
    <t>2022г</t>
  </si>
  <si>
    <t xml:space="preserve">факт2022г </t>
  </si>
  <si>
    <t>к факт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</si>
</sst>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#,##0.0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6"/>
      <name val="Arial Cyr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2">
    <xf numFmtId="0" fontId="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0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" xfId="0" applyFill="1" applyBorder="1"/>
    <xf numFmtId="0" fontId="0" fillId="0" borderId="6" xfId="0" applyFill="1" applyBorder="1"/>
    <xf numFmtId="0" fontId="0" fillId="0" borderId="2" xfId="0" applyFill="1" applyBorder="1"/>
    <xf numFmtId="0" fontId="0" fillId="0" borderId="7" xfId="0" applyFill="1" applyBorder="1"/>
    <xf numFmtId="0" fontId="3" fillId="0" borderId="0" xfId="0" applyFont="1"/>
    <xf numFmtId="0" fontId="0" fillId="0" borderId="0" xfId="0" applyFill="1" applyBorder="1"/>
    <xf numFmtId="0" fontId="0" fillId="0" borderId="13" xfId="0" applyFill="1" applyBorder="1"/>
    <xf numFmtId="0" fontId="0" fillId="0" borderId="12" xfId="0" applyFill="1" applyBorder="1"/>
    <xf numFmtId="164" fontId="0" fillId="0" borderId="15" xfId="0" applyNumberFormat="1" applyBorder="1"/>
    <xf numFmtId="164" fontId="0" fillId="0" borderId="10" xfId="0" applyNumberFormat="1" applyBorder="1"/>
    <xf numFmtId="164" fontId="0" fillId="0" borderId="9" xfId="0" applyNumberFormat="1" applyBorder="1"/>
    <xf numFmtId="164" fontId="0" fillId="0" borderId="11" xfId="0" applyNumberFormat="1" applyBorder="1"/>
    <xf numFmtId="164" fontId="0" fillId="0" borderId="0" xfId="0" applyNumberFormat="1" applyBorder="1"/>
    <xf numFmtId="164" fontId="0" fillId="0" borderId="7" xfId="0" applyNumberFormat="1" applyBorder="1"/>
    <xf numFmtId="0" fontId="2" fillId="0" borderId="1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4" fillId="0" borderId="0" xfId="0" applyFont="1"/>
    <xf numFmtId="0" fontId="5" fillId="0" borderId="0" xfId="0" applyFont="1"/>
    <xf numFmtId="0" fontId="0" fillId="0" borderId="0" xfId="0" applyNumberFormat="1" applyBorder="1"/>
    <xf numFmtId="164" fontId="0" fillId="0" borderId="2" xfId="0" applyNumberFormat="1" applyBorder="1"/>
    <xf numFmtId="164" fontId="0" fillId="0" borderId="13" xfId="0" applyNumberFormat="1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/>
    <xf numFmtId="0" fontId="0" fillId="0" borderId="5" xfId="0" applyBorder="1" applyAlignment="1"/>
    <xf numFmtId="164" fontId="6" fillId="0" borderId="9" xfId="0" applyNumberFormat="1" applyFont="1" applyBorder="1"/>
    <xf numFmtId="49" fontId="0" fillId="0" borderId="10" xfId="0" applyNumberFormat="1" applyBorder="1"/>
    <xf numFmtId="49" fontId="0" fillId="0" borderId="10" xfId="0" applyNumberFormat="1" applyFill="1" applyBorder="1"/>
    <xf numFmtId="49" fontId="0" fillId="0" borderId="11" xfId="0" applyNumberFormat="1" applyFill="1" applyBorder="1"/>
    <xf numFmtId="164" fontId="6" fillId="0" borderId="10" xfId="0" applyNumberFormat="1" applyFont="1" applyBorder="1"/>
    <xf numFmtId="0" fontId="0" fillId="0" borderId="4" xfId="0" applyFill="1" applyBorder="1"/>
    <xf numFmtId="165" fontId="0" fillId="0" borderId="15" xfId="0" applyNumberFormat="1" applyBorder="1"/>
    <xf numFmtId="165" fontId="0" fillId="0" borderId="9" xfId="0" applyNumberFormat="1" applyBorder="1"/>
    <xf numFmtId="165" fontId="0" fillId="0" borderId="11" xfId="0" applyNumberFormat="1" applyBorder="1"/>
    <xf numFmtId="165" fontId="0" fillId="0" borderId="8" xfId="0" applyNumberFormat="1" applyBorder="1"/>
    <xf numFmtId="165" fontId="0" fillId="0" borderId="1" xfId="0" applyNumberFormat="1" applyBorder="1"/>
    <xf numFmtId="165" fontId="0" fillId="0" borderId="2" xfId="0" applyNumberFormat="1" applyBorder="1"/>
    <xf numFmtId="165" fontId="0" fillId="0" borderId="10" xfId="0" applyNumberFormat="1" applyBorder="1"/>
    <xf numFmtId="165" fontId="0" fillId="0" borderId="7" xfId="0" applyNumberFormat="1" applyBorder="1"/>
    <xf numFmtId="165" fontId="0" fillId="0" borderId="6" xfId="0" applyNumberFormat="1" applyBorder="1"/>
    <xf numFmtId="165" fontId="1" fillId="0" borderId="7" xfId="0" applyNumberFormat="1" applyFont="1" applyBorder="1"/>
    <xf numFmtId="165" fontId="1" fillId="0" borderId="0" xfId="0" applyNumberFormat="1" applyFont="1" applyBorder="1"/>
    <xf numFmtId="165" fontId="1" fillId="0" borderId="9" xfId="0" applyNumberFormat="1" applyFont="1" applyBorder="1"/>
    <xf numFmtId="0" fontId="0" fillId="0" borderId="16" xfId="0" applyBorder="1"/>
    <xf numFmtId="0" fontId="6" fillId="0" borderId="17" xfId="0" applyFont="1" applyBorder="1"/>
    <xf numFmtId="0" fontId="0" fillId="0" borderId="17" xfId="0" applyBorder="1"/>
    <xf numFmtId="165" fontId="6" fillId="0" borderId="18" xfId="0" applyNumberFormat="1" applyFont="1" applyBorder="1"/>
    <xf numFmtId="165" fontId="6" fillId="0" borderId="17" xfId="0" applyNumberFormat="1" applyFont="1" applyBorder="1"/>
    <xf numFmtId="165" fontId="0" fillId="0" borderId="3" xfId="0" applyNumberFormat="1" applyBorder="1"/>
    <xf numFmtId="0" fontId="6" fillId="0" borderId="17" xfId="0" applyFont="1" applyFill="1" applyBorder="1"/>
    <xf numFmtId="165" fontId="0" fillId="0" borderId="18" xfId="0" applyNumberFormat="1" applyBorder="1"/>
    <xf numFmtId="0" fontId="6" fillId="0" borderId="0" xfId="0" applyFont="1" applyBorder="1"/>
    <xf numFmtId="165" fontId="6" fillId="0" borderId="19" xfId="0" applyNumberFormat="1" applyFont="1" applyBorder="1"/>
    <xf numFmtId="165" fontId="6" fillId="0" borderId="20" xfId="0" applyNumberFormat="1" applyFont="1" applyBorder="1"/>
    <xf numFmtId="164" fontId="0" fillId="0" borderId="17" xfId="0" applyNumberFormat="1" applyBorder="1"/>
    <xf numFmtId="0" fontId="0" fillId="0" borderId="17" xfId="0" applyFill="1" applyBorder="1"/>
    <xf numFmtId="0" fontId="6" fillId="0" borderId="16" xfId="0" applyFont="1" applyBorder="1"/>
    <xf numFmtId="0" fontId="6" fillId="0" borderId="18" xfId="0" applyFont="1" applyBorder="1"/>
    <xf numFmtId="0" fontId="6" fillId="0" borderId="23" xfId="0" applyFont="1" applyBorder="1"/>
    <xf numFmtId="165" fontId="6" fillId="0" borderId="22" xfId="0" applyNumberFormat="1" applyFont="1" applyBorder="1"/>
    <xf numFmtId="165" fontId="0" fillId="0" borderId="4" xfId="0" applyNumberFormat="1" applyBorder="1"/>
    <xf numFmtId="165" fontId="6" fillId="0" borderId="0" xfId="0" applyNumberFormat="1" applyFont="1" applyBorder="1"/>
    <xf numFmtId="165" fontId="6" fillId="0" borderId="1" xfId="0" applyNumberFormat="1" applyFont="1" applyBorder="1"/>
    <xf numFmtId="165" fontId="0" fillId="0" borderId="5" xfId="0" applyNumberFormat="1" applyBorder="1"/>
    <xf numFmtId="165" fontId="6" fillId="0" borderId="15" xfId="0" applyNumberFormat="1" applyFont="1" applyBorder="1"/>
    <xf numFmtId="165" fontId="0" fillId="0" borderId="21" xfId="0" applyNumberFormat="1" applyBorder="1"/>
    <xf numFmtId="1" fontId="0" fillId="0" borderId="10" xfId="0" applyNumberFormat="1" applyBorder="1"/>
    <xf numFmtId="164" fontId="6" fillId="0" borderId="22" xfId="0" applyNumberFormat="1" applyFont="1" applyBorder="1"/>
    <xf numFmtId="165" fontId="0" fillId="0" borderId="25" xfId="0" applyNumberFormat="1" applyBorder="1"/>
    <xf numFmtId="0" fontId="0" fillId="0" borderId="10" xfId="0" applyFill="1" applyBorder="1"/>
    <xf numFmtId="165" fontId="0" fillId="0" borderId="20" xfId="0" applyNumberFormat="1" applyBorder="1"/>
    <xf numFmtId="165" fontId="0" fillId="0" borderId="23" xfId="0" applyNumberFormat="1" applyBorder="1"/>
    <xf numFmtId="165" fontId="0" fillId="0" borderId="16" xfId="0" applyNumberFormat="1" applyBorder="1"/>
    <xf numFmtId="49" fontId="0" fillId="0" borderId="5" xfId="0" applyNumberFormat="1" applyBorder="1"/>
    <xf numFmtId="165" fontId="6" fillId="0" borderId="16" xfId="0" applyNumberFormat="1" applyFont="1" applyBorder="1"/>
    <xf numFmtId="165" fontId="6" fillId="0" borderId="21" xfId="0" applyNumberFormat="1" applyFont="1" applyBorder="1"/>
    <xf numFmtId="164" fontId="1" fillId="0" borderId="11" xfId="0" applyNumberFormat="1" applyFont="1" applyBorder="1"/>
    <xf numFmtId="0" fontId="0" fillId="0" borderId="24" xfId="0" applyBorder="1"/>
    <xf numFmtId="164" fontId="6" fillId="0" borderId="15" xfId="0" applyNumberFormat="1" applyFont="1" applyBorder="1"/>
    <xf numFmtId="164" fontId="1" fillId="0" borderId="10" xfId="0" applyNumberFormat="1" applyFont="1" applyBorder="1"/>
    <xf numFmtId="164" fontId="1" fillId="0" borderId="4" xfId="0" applyNumberFormat="1" applyFont="1" applyBorder="1"/>
    <xf numFmtId="0" fontId="0" fillId="0" borderId="3" xfId="0" applyFill="1" applyBorder="1"/>
    <xf numFmtId="0" fontId="6" fillId="0" borderId="19" xfId="0" applyFont="1" applyFill="1" applyBorder="1"/>
    <xf numFmtId="0" fontId="0" fillId="0" borderId="8" xfId="0" applyFill="1" applyBorder="1"/>
    <xf numFmtId="0" fontId="6" fillId="0" borderId="27" xfId="0" applyFont="1" applyBorder="1"/>
    <xf numFmtId="0" fontId="6" fillId="0" borderId="28" xfId="0" applyFont="1" applyBorder="1"/>
    <xf numFmtId="165" fontId="6" fillId="0" borderId="29" xfId="0" applyNumberFormat="1" applyFont="1" applyBorder="1"/>
    <xf numFmtId="165" fontId="0" fillId="0" borderId="29" xfId="0" applyNumberFormat="1" applyBorder="1"/>
    <xf numFmtId="0" fontId="6" fillId="0" borderId="11" xfId="0" applyFont="1" applyBorder="1"/>
    <xf numFmtId="16" fontId="0" fillId="0" borderId="10" xfId="0" applyNumberFormat="1" applyBorder="1"/>
    <xf numFmtId="0" fontId="2" fillId="0" borderId="9" xfId="0" applyFont="1" applyBorder="1" applyAlignment="1">
      <alignment horizontal="center"/>
    </xf>
    <xf numFmtId="165" fontId="0" fillId="0" borderId="14" xfId="0" applyNumberFormat="1" applyBorder="1"/>
    <xf numFmtId="165" fontId="6" fillId="0" borderId="23" xfId="0" applyNumberFormat="1" applyFont="1" applyBorder="1"/>
    <xf numFmtId="165" fontId="6" fillId="0" borderId="9" xfId="0" applyNumberFormat="1" applyFont="1" applyBorder="1"/>
    <xf numFmtId="165" fontId="0" fillId="0" borderId="0" xfId="0" applyNumberFormat="1" applyBorder="1"/>
    <xf numFmtId="165" fontId="0" fillId="0" borderId="17" xfId="0" applyNumberFormat="1" applyBorder="1"/>
    <xf numFmtId="4" fontId="1" fillId="0" borderId="15" xfId="0" applyNumberFormat="1" applyFont="1" applyBorder="1"/>
    <xf numFmtId="4" fontId="1" fillId="0" borderId="7" xfId="0" applyNumberFormat="1" applyFont="1" applyBorder="1"/>
    <xf numFmtId="4" fontId="1" fillId="0" borderId="11" xfId="0" applyNumberFormat="1" applyFont="1" applyBorder="1"/>
    <xf numFmtId="4" fontId="1" fillId="0" borderId="13" xfId="0" applyNumberFormat="1" applyFont="1" applyBorder="1"/>
    <xf numFmtId="4" fontId="1" fillId="0" borderId="3" xfId="0" applyNumberFormat="1" applyFont="1" applyBorder="1"/>
    <xf numFmtId="4" fontId="1" fillId="0" borderId="2" xfId="0" applyNumberFormat="1" applyFont="1" applyBorder="1"/>
    <xf numFmtId="4" fontId="0" fillId="0" borderId="7" xfId="0" applyNumberFormat="1" applyBorder="1"/>
    <xf numFmtId="4" fontId="6" fillId="0" borderId="20" xfId="0" applyNumberFormat="1" applyFont="1" applyBorder="1"/>
    <xf numFmtId="4" fontId="6" fillId="0" borderId="17" xfId="0" applyNumberFormat="1" applyFont="1" applyBorder="1"/>
    <xf numFmtId="4" fontId="0" fillId="0" borderId="11" xfId="0" applyNumberFormat="1" applyBorder="1"/>
    <xf numFmtId="4" fontId="0" fillId="0" borderId="9" xfId="0" applyNumberFormat="1" applyBorder="1"/>
    <xf numFmtId="4" fontId="1" fillId="0" borderId="0" xfId="0" applyNumberFormat="1" applyFont="1" applyBorder="1"/>
    <xf numFmtId="4" fontId="0" fillId="0" borderId="2" xfId="0" applyNumberFormat="1" applyBorder="1"/>
    <xf numFmtId="4" fontId="1" fillId="0" borderId="9" xfId="0" applyNumberFormat="1" applyFont="1" applyBorder="1"/>
    <xf numFmtId="4" fontId="0" fillId="0" borderId="15" xfId="0" applyNumberFormat="1" applyBorder="1"/>
    <xf numFmtId="165" fontId="6" fillId="0" borderId="19" xfId="0" applyNumberFormat="1" applyFont="1" applyFill="1" applyBorder="1"/>
    <xf numFmtId="165" fontId="0" fillId="0" borderId="33" xfId="0" applyNumberFormat="1" applyBorder="1"/>
    <xf numFmtId="165" fontId="0" fillId="0" borderId="19" xfId="0" applyNumberFormat="1" applyBorder="1"/>
    <xf numFmtId="165" fontId="0" fillId="0" borderId="36" xfId="0" applyNumberFormat="1" applyBorder="1"/>
    <xf numFmtId="164" fontId="0" fillId="0" borderId="4" xfId="0" applyNumberFormat="1" applyFont="1" applyBorder="1"/>
    <xf numFmtId="164" fontId="0" fillId="0" borderId="12" xfId="0" applyNumberFormat="1" applyFont="1" applyBorder="1"/>
    <xf numFmtId="164" fontId="0" fillId="0" borderId="1" xfId="0" applyNumberFormat="1" applyFont="1" applyBorder="1"/>
    <xf numFmtId="164" fontId="0" fillId="0" borderId="6" xfId="0" applyNumberFormat="1" applyFont="1" applyBorder="1"/>
    <xf numFmtId="165" fontId="6" fillId="0" borderId="24" xfId="0" applyNumberFormat="1" applyFont="1" applyBorder="1"/>
    <xf numFmtId="165" fontId="0" fillId="0" borderId="37" xfId="0" applyNumberFormat="1" applyBorder="1"/>
    <xf numFmtId="165" fontId="0" fillId="0" borderId="38" xfId="0" applyNumberFormat="1" applyBorder="1"/>
    <xf numFmtId="165" fontId="0" fillId="0" borderId="30" xfId="0" applyNumberFormat="1" applyBorder="1"/>
    <xf numFmtId="164" fontId="6" fillId="0" borderId="4" xfId="0" applyNumberFormat="1" applyFont="1" applyBorder="1"/>
    <xf numFmtId="165" fontId="6" fillId="0" borderId="32" xfId="0" applyNumberFormat="1" applyFont="1" applyBorder="1"/>
    <xf numFmtId="165" fontId="6" fillId="0" borderId="27" xfId="0" applyNumberFormat="1" applyFont="1" applyBorder="1"/>
    <xf numFmtId="165" fontId="0" fillId="0" borderId="11" xfId="0" applyNumberFormat="1" applyFont="1" applyBorder="1"/>
    <xf numFmtId="165" fontId="0" fillId="0" borderId="15" xfId="0" applyNumberFormat="1" applyFont="1" applyBorder="1"/>
    <xf numFmtId="165" fontId="0" fillId="0" borderId="9" xfId="0" applyNumberFormat="1" applyFont="1" applyBorder="1"/>
    <xf numFmtId="165" fontId="0" fillId="0" borderId="16" xfId="0" applyNumberFormat="1" applyFont="1" applyBorder="1"/>
    <xf numFmtId="0" fontId="0" fillId="0" borderId="5" xfId="0" applyFill="1" applyBorder="1"/>
    <xf numFmtId="164" fontId="0" fillId="0" borderId="15" xfId="0" applyNumberFormat="1" applyFont="1" applyBorder="1"/>
    <xf numFmtId="0" fontId="0" fillId="0" borderId="15" xfId="0" applyFill="1" applyBorder="1"/>
    <xf numFmtId="165" fontId="0" fillId="0" borderId="12" xfId="0" applyNumberFormat="1" applyBorder="1"/>
    <xf numFmtId="165" fontId="6" fillId="0" borderId="34" xfId="0" applyNumberFormat="1" applyFont="1" applyBorder="1"/>
    <xf numFmtId="165" fontId="0" fillId="0" borderId="2" xfId="0" applyNumberFormat="1" applyFont="1" applyBorder="1"/>
    <xf numFmtId="165" fontId="6" fillId="0" borderId="20" xfId="0" applyNumberFormat="1" applyFont="1" applyFill="1" applyBorder="1"/>
    <xf numFmtId="164" fontId="6" fillId="0" borderId="25" xfId="0" applyNumberFormat="1" applyFont="1" applyBorder="1"/>
    <xf numFmtId="164" fontId="6" fillId="0" borderId="18" xfId="0" applyNumberFormat="1" applyFont="1" applyBorder="1"/>
    <xf numFmtId="164" fontId="0" fillId="0" borderId="1" xfId="0" applyNumberFormat="1" applyBorder="1"/>
    <xf numFmtId="164" fontId="0" fillId="0" borderId="12" xfId="0" applyNumberFormat="1" applyBorder="1"/>
    <xf numFmtId="164" fontId="0" fillId="0" borderId="4" xfId="0" applyNumberFormat="1" applyBorder="1"/>
    <xf numFmtId="164" fontId="0" fillId="0" borderId="24" xfId="0" applyNumberFormat="1" applyBorder="1"/>
    <xf numFmtId="164" fontId="0" fillId="0" borderId="18" xfId="0" applyNumberFormat="1" applyBorder="1"/>
    <xf numFmtId="164" fontId="0" fillId="0" borderId="27" xfId="0" applyNumberFormat="1" applyBorder="1"/>
    <xf numFmtId="0" fontId="6" fillId="0" borderId="35" xfId="0" applyFont="1" applyBorder="1"/>
    <xf numFmtId="0" fontId="6" fillId="0" borderId="18" xfId="0" applyFont="1" applyFill="1" applyBorder="1"/>
    <xf numFmtId="0" fontId="0" fillId="0" borderId="11" xfId="0" applyFill="1" applyBorder="1"/>
    <xf numFmtId="0" fontId="0" fillId="0" borderId="9" xfId="0" applyFill="1" applyBorder="1"/>
    <xf numFmtId="165" fontId="0" fillId="0" borderId="24" xfId="0" applyNumberFormat="1" applyBorder="1"/>
    <xf numFmtId="165" fontId="0" fillId="0" borderId="13" xfId="0" applyNumberFormat="1" applyBorder="1"/>
    <xf numFmtId="0" fontId="0" fillId="0" borderId="19" xfId="0" applyBorder="1"/>
    <xf numFmtId="165" fontId="0" fillId="0" borderId="14" xfId="0" applyNumberFormat="1" applyFont="1" applyBorder="1"/>
    <xf numFmtId="4" fontId="1" fillId="0" borderId="1" xfId="0" applyNumberFormat="1" applyFont="1" applyBorder="1"/>
    <xf numFmtId="165" fontId="1" fillId="0" borderId="15" xfId="0" applyNumberFormat="1" applyFont="1" applyBorder="1"/>
    <xf numFmtId="165" fontId="1" fillId="0" borderId="11" xfId="0" applyNumberFormat="1" applyFont="1" applyBorder="1"/>
    <xf numFmtId="165" fontId="6" fillId="0" borderId="26" xfId="0" applyNumberFormat="1" applyFont="1" applyBorder="1"/>
    <xf numFmtId="164" fontId="6" fillId="0" borderId="31" xfId="0" applyNumberFormat="1" applyFont="1" applyBorder="1"/>
    <xf numFmtId="165" fontId="6" fillId="0" borderId="39" xfId="0" applyNumberFormat="1" applyFont="1" applyBorder="1"/>
    <xf numFmtId="0" fontId="6" fillId="0" borderId="40" xfId="0" applyFont="1" applyBorder="1"/>
    <xf numFmtId="165" fontId="6" fillId="0" borderId="7" xfId="0" applyNumberFormat="1" applyFont="1" applyBorder="1"/>
    <xf numFmtId="0" fontId="6" fillId="0" borderId="31" xfId="0" applyFont="1" applyBorder="1"/>
    <xf numFmtId="164" fontId="6" fillId="0" borderId="41" xfId="0" applyNumberFormat="1" applyFont="1" applyBorder="1"/>
    <xf numFmtId="165" fontId="0" fillId="0" borderId="39" xfId="0" applyNumberFormat="1" applyBorder="1"/>
    <xf numFmtId="164" fontId="1" fillId="0" borderId="6" xfId="0" applyNumberFormat="1" applyFont="1" applyBorder="1"/>
    <xf numFmtId="165" fontId="6" fillId="0" borderId="36" xfId="0" applyNumberFormat="1" applyFont="1" applyBorder="1"/>
    <xf numFmtId="164" fontId="6" fillId="0" borderId="17" xfId="0" applyNumberFormat="1" applyFont="1" applyBorder="1"/>
    <xf numFmtId="164" fontId="1" fillId="0" borderId="0" xfId="0" applyNumberFormat="1" applyFont="1" applyBorder="1"/>
    <xf numFmtId="0" fontId="0" fillId="0" borderId="21" xfId="0" applyBorder="1"/>
    <xf numFmtId="164" fontId="0" fillId="0" borderId="2" xfId="0" applyNumberFormat="1" applyFont="1" applyBorder="1"/>
    <xf numFmtId="164" fontId="0" fillId="0" borderId="7" xfId="0" applyNumberFormat="1" applyFont="1" applyBorder="1"/>
    <xf numFmtId="0" fontId="0" fillId="0" borderId="14" xfId="0" applyFill="1" applyBorder="1"/>
    <xf numFmtId="165" fontId="6" fillId="0" borderId="11" xfId="0" applyNumberFormat="1" applyFont="1" applyBorder="1"/>
    <xf numFmtId="164" fontId="0" fillId="0" borderId="3" xfId="0" applyNumberFormat="1" applyBorder="1"/>
    <xf numFmtId="164" fontId="0" fillId="0" borderId="8" xfId="0" applyNumberFormat="1" applyBorder="1"/>
    <xf numFmtId="164" fontId="0" fillId="0" borderId="5" xfId="0" applyNumberFormat="1" applyBorder="1"/>
    <xf numFmtId="164" fontId="0" fillId="0" borderId="14" xfId="0" applyNumberFormat="1" applyBorder="1"/>
    <xf numFmtId="164" fontId="0" fillId="0" borderId="5" xfId="0" applyNumberFormat="1" applyFill="1" applyBorder="1"/>
    <xf numFmtId="2" fontId="0" fillId="0" borderId="5" xfId="0" applyNumberFormat="1" applyBorder="1"/>
  </cellXfs>
  <cellStyles count="12">
    <cellStyle name="Обычный" xfId="0" builtinId="0"/>
    <cellStyle name="Финансовый 11" xfId="6"/>
    <cellStyle name="Финансовый 13" xfId="10"/>
    <cellStyle name="Финансовый 21" xfId="7"/>
    <cellStyle name="Финансовый 24" xfId="8"/>
    <cellStyle name="Финансовый 29" xfId="11"/>
    <cellStyle name="Финансовый 32" xfId="1"/>
    <cellStyle name="Финансовый 36" xfId="2"/>
    <cellStyle name="Финансовый 40" xfId="4"/>
    <cellStyle name="Финансовый 44" xfId="3"/>
    <cellStyle name="Финансовый 7" xfId="5"/>
    <cellStyle name="Финансовый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opLeftCell="A43" zoomScaleNormal="100" workbookViewId="0">
      <selection activeCell="H48" sqref="H48"/>
    </sheetView>
  </sheetViews>
  <sheetFormatPr defaultRowHeight="13.2" x14ac:dyDescent="0.25"/>
  <cols>
    <col min="1" max="1" width="4.5546875" customWidth="1"/>
    <col min="4" max="4" width="10.33203125" customWidth="1"/>
    <col min="7" max="7" width="8" customWidth="1"/>
    <col min="8" max="8" width="10.33203125" customWidth="1"/>
  </cols>
  <sheetData>
    <row r="1" spans="1:8" x14ac:dyDescent="0.25">
      <c r="G1" t="s">
        <v>106</v>
      </c>
    </row>
    <row r="2" spans="1:8" ht="15.6" x14ac:dyDescent="0.3">
      <c r="B2" s="38" t="s">
        <v>86</v>
      </c>
      <c r="C2" s="38"/>
      <c r="D2" s="38"/>
      <c r="E2" s="38"/>
      <c r="F2" s="38"/>
      <c r="G2" s="38"/>
    </row>
    <row r="3" spans="1:8" ht="15.6" x14ac:dyDescent="0.3">
      <c r="B3" s="38" t="s">
        <v>155</v>
      </c>
      <c r="C3" s="38"/>
      <c r="D3" s="38"/>
      <c r="E3" s="38"/>
      <c r="F3" s="38"/>
      <c r="G3" s="38"/>
    </row>
    <row r="5" spans="1:8" x14ac:dyDescent="0.25">
      <c r="A5" s="10"/>
      <c r="B5" s="1"/>
      <c r="C5" s="2"/>
      <c r="D5" s="3"/>
      <c r="E5" s="10"/>
      <c r="F5" s="10"/>
      <c r="G5" s="10"/>
      <c r="H5" s="10"/>
    </row>
    <row r="6" spans="1:8" x14ac:dyDescent="0.25">
      <c r="A6" s="11" t="s">
        <v>0</v>
      </c>
      <c r="B6" s="4" t="s">
        <v>1</v>
      </c>
      <c r="C6" s="5"/>
      <c r="D6" s="6"/>
      <c r="E6" s="35" t="s">
        <v>2</v>
      </c>
      <c r="F6" s="35" t="s">
        <v>3</v>
      </c>
      <c r="G6" s="35" t="s">
        <v>3</v>
      </c>
      <c r="H6" s="35" t="s">
        <v>183</v>
      </c>
    </row>
    <row r="7" spans="1:8" x14ac:dyDescent="0.25">
      <c r="A7" s="11"/>
      <c r="B7" s="4"/>
      <c r="C7" s="5"/>
      <c r="D7" s="6"/>
      <c r="E7" s="35"/>
      <c r="F7" s="35">
        <v>2021</v>
      </c>
      <c r="G7" s="35" t="s">
        <v>182</v>
      </c>
      <c r="H7" s="35" t="s">
        <v>184</v>
      </c>
    </row>
    <row r="8" spans="1:8" x14ac:dyDescent="0.25">
      <c r="A8" s="12"/>
      <c r="B8" s="7"/>
      <c r="C8" s="8"/>
      <c r="D8" s="9"/>
      <c r="E8" s="36"/>
      <c r="F8" s="36"/>
      <c r="G8" s="36"/>
      <c r="H8" s="36" t="s">
        <v>4</v>
      </c>
    </row>
    <row r="9" spans="1:8" x14ac:dyDescent="0.25">
      <c r="A9" s="31">
        <v>1</v>
      </c>
      <c r="B9" s="32"/>
      <c r="C9" s="33">
        <v>2</v>
      </c>
      <c r="D9" s="34"/>
      <c r="E9" s="32">
        <v>3</v>
      </c>
      <c r="F9" s="111">
        <v>5</v>
      </c>
      <c r="G9" s="31">
        <v>7</v>
      </c>
      <c r="H9" s="31">
        <v>8</v>
      </c>
    </row>
    <row r="10" spans="1:8" x14ac:dyDescent="0.25">
      <c r="A10" s="10">
        <v>1</v>
      </c>
      <c r="B10" s="1" t="s">
        <v>5</v>
      </c>
      <c r="C10" s="2"/>
      <c r="D10" s="3"/>
      <c r="E10" s="10" t="s">
        <v>6</v>
      </c>
      <c r="F10" s="2">
        <v>13786</v>
      </c>
      <c r="G10" s="10">
        <v>13286</v>
      </c>
      <c r="H10" s="194">
        <f>G10/F10*100</f>
        <v>96.373132163063985</v>
      </c>
    </row>
    <row r="11" spans="1:8" x14ac:dyDescent="0.25">
      <c r="A11" s="12"/>
      <c r="B11" s="7"/>
      <c r="C11" s="8"/>
      <c r="D11" s="9"/>
      <c r="E11" s="12"/>
      <c r="F11" s="5"/>
      <c r="G11" s="12"/>
      <c r="H11" s="195"/>
    </row>
    <row r="12" spans="1:8" x14ac:dyDescent="0.25">
      <c r="A12" s="11">
        <v>4</v>
      </c>
      <c r="B12" s="4" t="s">
        <v>7</v>
      </c>
      <c r="C12" s="5"/>
      <c r="D12" s="6"/>
      <c r="E12" s="4" t="s">
        <v>8</v>
      </c>
      <c r="F12" s="1">
        <v>4770</v>
      </c>
      <c r="G12" s="10">
        <v>4590</v>
      </c>
      <c r="H12" s="194">
        <f>G12/F12*100</f>
        <v>96.226415094339629</v>
      </c>
    </row>
    <row r="13" spans="1:8" x14ac:dyDescent="0.25">
      <c r="A13" s="11"/>
      <c r="B13" s="4"/>
      <c r="C13" s="5"/>
      <c r="D13" s="6"/>
      <c r="E13" s="4"/>
      <c r="F13" s="7"/>
      <c r="G13" s="12"/>
      <c r="H13" s="195"/>
    </row>
    <row r="14" spans="1:8" x14ac:dyDescent="0.25">
      <c r="A14" s="10">
        <v>5</v>
      </c>
      <c r="B14" s="2" t="s">
        <v>9</v>
      </c>
      <c r="C14" s="2"/>
      <c r="D14" s="2"/>
      <c r="E14" s="1" t="s">
        <v>10</v>
      </c>
      <c r="F14" s="4">
        <v>1075.7</v>
      </c>
      <c r="G14" s="11">
        <v>1164.4000000000001</v>
      </c>
      <c r="H14" s="196">
        <f>G14/F14*100</f>
        <v>108.24579343683183</v>
      </c>
    </row>
    <row r="15" spans="1:8" x14ac:dyDescent="0.25">
      <c r="A15" s="12"/>
      <c r="B15" s="7"/>
      <c r="C15" s="8"/>
      <c r="D15" s="8"/>
      <c r="E15" s="7"/>
      <c r="F15" s="4"/>
      <c r="G15" s="11"/>
      <c r="H15" s="196"/>
    </row>
    <row r="16" spans="1:8" x14ac:dyDescent="0.25">
      <c r="A16" s="10">
        <v>6</v>
      </c>
      <c r="B16" s="1" t="s">
        <v>11</v>
      </c>
      <c r="C16" s="2"/>
      <c r="D16" s="3"/>
      <c r="E16" s="1"/>
      <c r="F16" s="1">
        <v>26743</v>
      </c>
      <c r="G16" s="10">
        <v>35736</v>
      </c>
      <c r="H16" s="194">
        <f>G16/F16*100</f>
        <v>133.62749130613619</v>
      </c>
    </row>
    <row r="17" spans="1:8" x14ac:dyDescent="0.25">
      <c r="A17" s="12"/>
      <c r="B17" s="7" t="s">
        <v>12</v>
      </c>
      <c r="C17" s="8"/>
      <c r="D17" s="9"/>
      <c r="E17" s="4" t="s">
        <v>13</v>
      </c>
      <c r="F17" s="7"/>
      <c r="G17" s="12"/>
      <c r="H17" s="9"/>
    </row>
    <row r="18" spans="1:8" x14ac:dyDescent="0.25">
      <c r="A18" s="11">
        <v>7</v>
      </c>
      <c r="B18" s="4" t="s">
        <v>164</v>
      </c>
      <c r="C18" s="5"/>
      <c r="D18" s="6"/>
      <c r="E18" s="13" t="s">
        <v>10</v>
      </c>
      <c r="F18" s="4">
        <v>217</v>
      </c>
      <c r="G18" s="11">
        <v>222.9</v>
      </c>
      <c r="H18" s="196">
        <f>G18/F18*100</f>
        <v>102.71889400921658</v>
      </c>
    </row>
    <row r="19" spans="1:8" x14ac:dyDescent="0.25">
      <c r="A19" s="10">
        <v>8</v>
      </c>
      <c r="B19" s="1" t="s">
        <v>14</v>
      </c>
      <c r="C19" s="2"/>
      <c r="D19" s="3"/>
      <c r="E19" s="1"/>
      <c r="F19" s="1"/>
      <c r="G19" s="10"/>
      <c r="H19" s="194"/>
    </row>
    <row r="20" spans="1:8" x14ac:dyDescent="0.25">
      <c r="A20" s="12"/>
      <c r="B20" s="7" t="s">
        <v>15</v>
      </c>
      <c r="C20" s="8"/>
      <c r="D20" s="9"/>
      <c r="E20" s="7" t="s">
        <v>10</v>
      </c>
      <c r="F20" s="7">
        <v>761</v>
      </c>
      <c r="G20" s="12">
        <v>838</v>
      </c>
      <c r="H20" s="195">
        <f>G20/F20*100</f>
        <v>110.11826544021024</v>
      </c>
    </row>
    <row r="21" spans="1:8" x14ac:dyDescent="0.25">
      <c r="A21" s="10">
        <v>9</v>
      </c>
      <c r="B21" s="1" t="s">
        <v>16</v>
      </c>
      <c r="C21" s="2"/>
      <c r="D21" s="3"/>
      <c r="E21" s="1" t="s">
        <v>18</v>
      </c>
      <c r="F21" s="1"/>
      <c r="G21" s="10"/>
      <c r="H21" s="194"/>
    </row>
    <row r="22" spans="1:8" x14ac:dyDescent="0.25">
      <c r="A22" s="12"/>
      <c r="B22" s="7" t="s">
        <v>17</v>
      </c>
      <c r="C22" s="8"/>
      <c r="D22" s="9"/>
      <c r="E22" s="7" t="s">
        <v>19</v>
      </c>
      <c r="F22" s="7">
        <v>36.1</v>
      </c>
      <c r="G22" s="12">
        <v>40.1</v>
      </c>
      <c r="H22" s="195">
        <f>G22/F22*100</f>
        <v>111.0803324099723</v>
      </c>
    </row>
    <row r="23" spans="1:8" x14ac:dyDescent="0.25">
      <c r="A23" s="10">
        <v>10</v>
      </c>
      <c r="B23" s="1" t="s">
        <v>20</v>
      </c>
      <c r="C23" s="2"/>
      <c r="D23" s="3"/>
      <c r="E23" s="1"/>
      <c r="F23" s="1"/>
      <c r="G23" s="10"/>
      <c r="H23" s="194"/>
    </row>
    <row r="24" spans="1:8" x14ac:dyDescent="0.25">
      <c r="A24" s="12"/>
      <c r="B24" s="7"/>
      <c r="C24" s="8"/>
      <c r="D24" s="9"/>
      <c r="E24" s="7"/>
      <c r="F24" s="7"/>
      <c r="G24" s="12"/>
      <c r="H24" s="195"/>
    </row>
    <row r="25" spans="1:8" x14ac:dyDescent="0.25">
      <c r="A25" s="11"/>
      <c r="B25" s="13" t="s">
        <v>22</v>
      </c>
      <c r="C25" s="14"/>
      <c r="D25" s="15"/>
      <c r="E25" s="13" t="s">
        <v>21</v>
      </c>
      <c r="F25" s="4">
        <v>7.9</v>
      </c>
      <c r="G25" s="11">
        <v>7.6</v>
      </c>
      <c r="H25" s="196">
        <f t="shared" ref="H25:H27" si="0">G25/F25*100</f>
        <v>96.202531645569607</v>
      </c>
    </row>
    <row r="26" spans="1:8" x14ac:dyDescent="0.25">
      <c r="A26" s="11"/>
      <c r="B26" s="13" t="s">
        <v>23</v>
      </c>
      <c r="C26" s="14"/>
      <c r="D26" s="15"/>
      <c r="E26" s="13" t="s">
        <v>21</v>
      </c>
      <c r="F26" s="13">
        <v>3.5</v>
      </c>
      <c r="G26" s="16">
        <v>3.4</v>
      </c>
      <c r="H26" s="197">
        <f t="shared" si="0"/>
        <v>97.142857142857139</v>
      </c>
    </row>
    <row r="27" spans="1:8" x14ac:dyDescent="0.25">
      <c r="A27" s="10">
        <v>11</v>
      </c>
      <c r="B27" s="1" t="s">
        <v>24</v>
      </c>
      <c r="C27" s="2"/>
      <c r="D27" s="3"/>
      <c r="E27" s="1" t="s">
        <v>21</v>
      </c>
      <c r="F27" s="4">
        <v>1.6</v>
      </c>
      <c r="G27" s="11">
        <v>1.3</v>
      </c>
      <c r="H27" s="196">
        <f t="shared" si="0"/>
        <v>81.25</v>
      </c>
    </row>
    <row r="28" spans="1:8" x14ac:dyDescent="0.25">
      <c r="A28" s="12"/>
      <c r="B28" s="7"/>
      <c r="C28" s="8"/>
      <c r="D28" s="9"/>
      <c r="E28" s="7"/>
      <c r="F28" s="4"/>
      <c r="G28" s="11"/>
      <c r="H28" s="196"/>
    </row>
    <row r="29" spans="1:8" x14ac:dyDescent="0.25">
      <c r="A29" s="10">
        <v>12</v>
      </c>
      <c r="B29" s="1" t="s">
        <v>25</v>
      </c>
      <c r="C29" s="2"/>
      <c r="D29" s="3"/>
      <c r="E29" s="1"/>
      <c r="F29" s="1"/>
      <c r="G29" s="10"/>
      <c r="H29" s="194"/>
    </row>
    <row r="30" spans="1:8" x14ac:dyDescent="0.25">
      <c r="A30" s="12"/>
      <c r="B30" s="7" t="s">
        <v>26</v>
      </c>
      <c r="C30" s="8"/>
      <c r="D30" s="9"/>
      <c r="E30" s="7" t="s">
        <v>18</v>
      </c>
      <c r="F30" s="7">
        <v>8.1</v>
      </c>
      <c r="G30" s="12">
        <v>8.1</v>
      </c>
      <c r="H30" s="195">
        <f>G30/F30*100</f>
        <v>100</v>
      </c>
    </row>
    <row r="31" spans="1:8" x14ac:dyDescent="0.25">
      <c r="A31" s="10">
        <v>13</v>
      </c>
      <c r="B31" s="1" t="s">
        <v>27</v>
      </c>
      <c r="C31" s="2"/>
      <c r="D31" s="3"/>
      <c r="E31" s="1"/>
      <c r="F31" s="4"/>
      <c r="G31" s="11"/>
      <c r="H31" s="196"/>
    </row>
    <row r="32" spans="1:8" x14ac:dyDescent="0.25">
      <c r="A32" s="12"/>
      <c r="B32" s="7" t="s">
        <v>28</v>
      </c>
      <c r="C32" s="8"/>
      <c r="D32" s="9"/>
      <c r="E32" s="7" t="s">
        <v>29</v>
      </c>
      <c r="F32" s="4">
        <v>2212</v>
      </c>
      <c r="G32" s="11">
        <v>2.1</v>
      </c>
      <c r="H32" s="196">
        <f t="shared" ref="H32:H33" si="1">G32/F32*100</f>
        <v>9.49367088607595E-2</v>
      </c>
    </row>
    <row r="33" spans="1:9" x14ac:dyDescent="0.25">
      <c r="A33" s="10">
        <v>14</v>
      </c>
      <c r="B33" s="1" t="s">
        <v>30</v>
      </c>
      <c r="C33" s="2"/>
      <c r="D33" s="3"/>
      <c r="E33" s="1" t="s">
        <v>10</v>
      </c>
      <c r="F33" s="1">
        <v>89</v>
      </c>
      <c r="G33" s="10">
        <v>90.8</v>
      </c>
      <c r="H33" s="194">
        <f t="shared" si="1"/>
        <v>102.02247191011236</v>
      </c>
    </row>
    <row r="34" spans="1:9" x14ac:dyDescent="0.25">
      <c r="A34" s="12"/>
      <c r="B34" s="7"/>
      <c r="C34" s="8"/>
      <c r="D34" s="9"/>
      <c r="E34" s="7"/>
      <c r="F34" s="7"/>
      <c r="G34" s="12"/>
      <c r="H34" s="195"/>
    </row>
    <row r="35" spans="1:9" x14ac:dyDescent="0.25">
      <c r="A35" s="1">
        <v>15</v>
      </c>
      <c r="B35" s="17" t="s">
        <v>31</v>
      </c>
      <c r="C35" s="2"/>
      <c r="D35" s="2"/>
      <c r="E35" s="1"/>
      <c r="F35" s="4"/>
      <c r="G35" s="11"/>
      <c r="H35" s="196"/>
    </row>
    <row r="36" spans="1:9" x14ac:dyDescent="0.25">
      <c r="A36" s="7"/>
      <c r="B36" s="18" t="s">
        <v>32</v>
      </c>
      <c r="C36" s="8"/>
      <c r="D36" s="8"/>
      <c r="E36" s="7" t="s">
        <v>10</v>
      </c>
      <c r="F36" s="4">
        <v>226.1</v>
      </c>
      <c r="G36" s="11">
        <v>269.8</v>
      </c>
      <c r="H36" s="196">
        <f>G36/F36*100</f>
        <v>119.32773109243698</v>
      </c>
    </row>
    <row r="37" spans="1:9" x14ac:dyDescent="0.25">
      <c r="A37" s="1">
        <v>16</v>
      </c>
      <c r="B37" s="17" t="s">
        <v>33</v>
      </c>
      <c r="C37" s="2"/>
      <c r="D37" s="2"/>
      <c r="E37" s="1"/>
      <c r="F37" s="1"/>
      <c r="G37" s="10"/>
      <c r="H37" s="194"/>
    </row>
    <row r="38" spans="1:9" x14ac:dyDescent="0.25">
      <c r="A38" s="7"/>
      <c r="B38" s="18" t="s">
        <v>34</v>
      </c>
      <c r="C38" s="8"/>
      <c r="D38" s="8"/>
      <c r="E38" s="7" t="s">
        <v>35</v>
      </c>
      <c r="F38" s="7">
        <v>23</v>
      </c>
      <c r="G38" s="12"/>
      <c r="H38" s="195">
        <f t="shared" ref="H38:H39" si="2">G38/F38*100</f>
        <v>0</v>
      </c>
    </row>
    <row r="39" spans="1:9" x14ac:dyDescent="0.25">
      <c r="A39" s="10">
        <v>17</v>
      </c>
      <c r="B39" s="19" t="s">
        <v>36</v>
      </c>
      <c r="C39" s="2"/>
      <c r="D39" s="2"/>
      <c r="E39" s="1" t="s">
        <v>18</v>
      </c>
      <c r="F39" s="4">
        <v>130.19999999999999</v>
      </c>
      <c r="G39" s="11">
        <v>99.4</v>
      </c>
      <c r="H39" s="196">
        <f t="shared" si="2"/>
        <v>76.34408602150539</v>
      </c>
    </row>
    <row r="40" spans="1:9" x14ac:dyDescent="0.25">
      <c r="A40" s="12"/>
      <c r="B40" s="8"/>
      <c r="C40" s="8"/>
      <c r="D40" s="8"/>
      <c r="E40" s="7"/>
      <c r="F40" s="4"/>
      <c r="G40" s="11"/>
      <c r="H40" s="196"/>
    </row>
    <row r="41" spans="1:9" x14ac:dyDescent="0.25">
      <c r="A41" s="10">
        <v>18</v>
      </c>
      <c r="B41" s="19" t="s">
        <v>37</v>
      </c>
      <c r="C41" s="2"/>
      <c r="D41" s="2"/>
      <c r="E41" s="1"/>
      <c r="F41" s="1"/>
      <c r="G41" s="10"/>
      <c r="H41" s="194"/>
    </row>
    <row r="42" spans="1:9" x14ac:dyDescent="0.25">
      <c r="A42" s="12"/>
      <c r="B42" s="20" t="s">
        <v>38</v>
      </c>
      <c r="C42" s="8"/>
      <c r="D42" s="8"/>
      <c r="E42" s="7" t="s">
        <v>39</v>
      </c>
      <c r="F42" s="7">
        <v>100.2</v>
      </c>
      <c r="G42" s="12">
        <v>98.8</v>
      </c>
      <c r="H42" s="195">
        <f>G42/F42*100</f>
        <v>98.602794411177641</v>
      </c>
    </row>
    <row r="43" spans="1:9" x14ac:dyDescent="0.25">
      <c r="A43" s="10">
        <v>19</v>
      </c>
      <c r="B43" s="19" t="s">
        <v>40</v>
      </c>
      <c r="C43" s="2"/>
      <c r="D43" s="2"/>
      <c r="E43" s="1"/>
      <c r="F43" s="4"/>
      <c r="G43" s="11"/>
      <c r="H43" s="196"/>
    </row>
    <row r="44" spans="1:9" x14ac:dyDescent="0.25">
      <c r="A44" s="12"/>
      <c r="B44" s="20" t="s">
        <v>41</v>
      </c>
      <c r="C44" s="8"/>
      <c r="D44" s="8"/>
      <c r="E44" s="7" t="s">
        <v>10</v>
      </c>
      <c r="F44" s="4">
        <v>765.8</v>
      </c>
      <c r="G44" s="11">
        <v>906.8</v>
      </c>
      <c r="H44" s="196">
        <f t="shared" ref="H44:H45" si="3">G44/F44*100</f>
        <v>118.41211804648732</v>
      </c>
      <c r="I44" s="5"/>
    </row>
    <row r="45" spans="1:9" x14ac:dyDescent="0.25">
      <c r="A45" s="10">
        <v>20</v>
      </c>
      <c r="B45" s="19" t="s">
        <v>42</v>
      </c>
      <c r="C45" s="2"/>
      <c r="D45" s="2"/>
      <c r="E45" s="1" t="s">
        <v>10</v>
      </c>
      <c r="F45" s="1">
        <v>127</v>
      </c>
      <c r="G45" s="10">
        <v>131.19999999999999</v>
      </c>
      <c r="H45" s="194">
        <f t="shared" si="3"/>
        <v>103.30708661417323</v>
      </c>
      <c r="I45" s="29"/>
    </row>
    <row r="46" spans="1:9" x14ac:dyDescent="0.25">
      <c r="A46" s="12"/>
      <c r="B46" s="8"/>
      <c r="C46" s="8"/>
      <c r="D46" s="8"/>
      <c r="E46" s="7"/>
      <c r="F46" s="7"/>
      <c r="G46" s="12"/>
      <c r="H46" s="195"/>
    </row>
    <row r="47" spans="1:9" x14ac:dyDescent="0.25">
      <c r="A47" s="1">
        <v>21</v>
      </c>
      <c r="B47" s="17" t="s">
        <v>144</v>
      </c>
      <c r="C47" s="2"/>
      <c r="D47" s="3"/>
      <c r="E47" s="19"/>
      <c r="F47" s="4"/>
      <c r="G47" s="11"/>
      <c r="H47" s="198"/>
    </row>
    <row r="48" spans="1:9" x14ac:dyDescent="0.25">
      <c r="A48" s="7"/>
      <c r="B48" s="4" t="s">
        <v>145</v>
      </c>
      <c r="C48" s="5"/>
      <c r="D48" s="6"/>
      <c r="E48" s="5" t="s">
        <v>146</v>
      </c>
      <c r="F48" s="4">
        <v>2.2000000000000002</v>
      </c>
      <c r="G48" s="11">
        <v>1.7</v>
      </c>
      <c r="H48" s="199">
        <f>G48/F48*100</f>
        <v>77.272727272727266</v>
      </c>
    </row>
    <row r="49" spans="1:8" x14ac:dyDescent="0.25">
      <c r="A49" s="1">
        <v>22</v>
      </c>
      <c r="B49" s="1" t="s">
        <v>153</v>
      </c>
      <c r="C49" s="2"/>
      <c r="D49" s="2"/>
      <c r="E49" s="10"/>
      <c r="F49" s="1"/>
      <c r="G49" s="10"/>
      <c r="H49" s="3"/>
    </row>
    <row r="50" spans="1:8" x14ac:dyDescent="0.25">
      <c r="A50" s="7"/>
      <c r="B50" s="7"/>
      <c r="C50" s="8"/>
      <c r="D50" s="8"/>
      <c r="E50" s="12" t="s">
        <v>154</v>
      </c>
      <c r="F50" s="7">
        <v>14812</v>
      </c>
      <c r="G50" s="12">
        <v>16776</v>
      </c>
      <c r="H50" s="195">
        <f>G50/F50*100</f>
        <v>113.25951930866864</v>
      </c>
    </row>
    <row r="51" spans="1:8" x14ac:dyDescent="0.25">
      <c r="A51" s="5"/>
      <c r="B51" s="5"/>
      <c r="C51" s="5"/>
      <c r="D51" s="5"/>
      <c r="E51" s="5"/>
      <c r="F51" s="5"/>
      <c r="G51" s="5"/>
      <c r="H51" s="5"/>
    </row>
    <row r="52" spans="1:8" x14ac:dyDescent="0.25">
      <c r="A52" s="5"/>
      <c r="B52" s="5"/>
      <c r="C52" s="5"/>
      <c r="D52" s="5"/>
      <c r="E52" s="5"/>
      <c r="F52" s="5"/>
      <c r="G52" s="5"/>
      <c r="H52" s="5"/>
    </row>
    <row r="53" spans="1:8" x14ac:dyDescent="0.25">
      <c r="A53" s="5"/>
      <c r="B53" s="5"/>
      <c r="C53" s="5"/>
      <c r="D53" s="5"/>
      <c r="E53" s="5"/>
      <c r="F53" s="5"/>
      <c r="G53" s="5"/>
      <c r="H53" s="5"/>
    </row>
  </sheetData>
  <phoneticPr fontId="2" type="noConversion"/>
  <pageMargins left="0.74803149606299213" right="0.74803149606299213" top="0.98425196850393704" bottom="0.98425196850393704" header="0.51181102362204722" footer="0.51181102362204722"/>
  <pageSetup paperSize="9" scale="95" orientation="portrait" verticalDpi="0" r:id="rId1"/>
  <headerFooter alignWithMargins="0">
    <oddFooter>&amp;Я&amp;ПСтраница &amp;С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opLeftCell="A34" workbookViewId="0">
      <selection activeCell="G13" sqref="G13"/>
    </sheetView>
  </sheetViews>
  <sheetFormatPr defaultRowHeight="13.2" x14ac:dyDescent="0.25"/>
  <cols>
    <col min="1" max="1" width="5.88671875" customWidth="1"/>
    <col min="2" max="2" width="42.44140625" customWidth="1"/>
    <col min="3" max="3" width="0.33203125" hidden="1" customWidth="1"/>
    <col min="4" max="4" width="8.88671875" customWidth="1"/>
    <col min="5" max="5" width="9" customWidth="1"/>
    <col min="6" max="6" width="11.33203125" customWidth="1"/>
    <col min="7" max="7" width="9.44140625" customWidth="1"/>
    <col min="8" max="8" width="10" bestFit="1" customWidth="1"/>
  </cols>
  <sheetData>
    <row r="1" spans="1:10" x14ac:dyDescent="0.25">
      <c r="G1" t="s">
        <v>89</v>
      </c>
    </row>
    <row r="2" spans="1:10" ht="17.399999999999999" x14ac:dyDescent="0.3">
      <c r="B2" s="37" t="s">
        <v>170</v>
      </c>
    </row>
    <row r="3" spans="1:10" ht="17.399999999999999" x14ac:dyDescent="0.3">
      <c r="B3" s="37" t="s">
        <v>90</v>
      </c>
    </row>
    <row r="4" spans="1:10" ht="20.399999999999999" x14ac:dyDescent="0.35">
      <c r="B4" s="21"/>
      <c r="G4" t="s">
        <v>45</v>
      </c>
    </row>
    <row r="5" spans="1:10" ht="15" customHeight="1" x14ac:dyDescent="0.25">
      <c r="A5" s="10" t="s">
        <v>43</v>
      </c>
      <c r="B5" s="2" t="s">
        <v>44</v>
      </c>
      <c r="C5" s="3"/>
      <c r="D5" s="10" t="s">
        <v>46</v>
      </c>
      <c r="E5" s="10" t="s">
        <v>46</v>
      </c>
      <c r="F5" s="10" t="s">
        <v>46</v>
      </c>
      <c r="G5" s="1" t="s">
        <v>172</v>
      </c>
      <c r="H5" s="10" t="s">
        <v>174</v>
      </c>
      <c r="I5" s="5"/>
      <c r="J5" s="5"/>
    </row>
    <row r="6" spans="1:10" x14ac:dyDescent="0.25">
      <c r="A6" s="11"/>
      <c r="B6" s="5"/>
      <c r="C6" s="6"/>
      <c r="D6" s="11" t="s">
        <v>47</v>
      </c>
      <c r="E6" s="11" t="s">
        <v>47</v>
      </c>
      <c r="F6" s="11" t="s">
        <v>47</v>
      </c>
      <c r="G6" s="4" t="s">
        <v>122</v>
      </c>
      <c r="H6" s="11" t="s">
        <v>122</v>
      </c>
      <c r="I6" s="5"/>
      <c r="J6" s="5"/>
    </row>
    <row r="7" spans="1:10" x14ac:dyDescent="0.25">
      <c r="A7" s="11"/>
      <c r="B7" s="5"/>
      <c r="C7" s="6"/>
      <c r="D7" s="11" t="s">
        <v>48</v>
      </c>
      <c r="E7" s="11" t="s">
        <v>48</v>
      </c>
      <c r="F7" s="11" t="s">
        <v>48</v>
      </c>
      <c r="G7" s="4" t="s">
        <v>173</v>
      </c>
      <c r="H7" s="11" t="s">
        <v>175</v>
      </c>
      <c r="I7" s="5"/>
      <c r="J7" s="5"/>
    </row>
    <row r="8" spans="1:10" ht="13.8" thickBot="1" x14ac:dyDescent="0.3">
      <c r="A8" s="11"/>
      <c r="B8" s="5"/>
      <c r="C8" s="6"/>
      <c r="D8" s="11" t="s">
        <v>156</v>
      </c>
      <c r="E8" s="11" t="s">
        <v>166</v>
      </c>
      <c r="F8" s="11" t="s">
        <v>171</v>
      </c>
      <c r="G8" s="4"/>
      <c r="H8" s="11"/>
      <c r="I8" s="5"/>
      <c r="J8" s="5"/>
    </row>
    <row r="9" spans="1:10" ht="13.8" thickBot="1" x14ac:dyDescent="0.3">
      <c r="A9" s="78" t="s">
        <v>84</v>
      </c>
      <c r="B9" s="65" t="s">
        <v>49</v>
      </c>
      <c r="C9" s="79"/>
      <c r="D9" s="67">
        <f>SUM(D11:D19)</f>
        <v>83868.400000000023</v>
      </c>
      <c r="E9" s="186">
        <f>SUM(E11:E19)</f>
        <v>88527.549999999988</v>
      </c>
      <c r="F9" s="80">
        <f>SUM(F11:F19)</f>
        <v>101166.3</v>
      </c>
      <c r="G9" s="88">
        <f>F9/D9*100</f>
        <v>120.62505067462833</v>
      </c>
      <c r="H9" s="95">
        <f>F9/E9*100</f>
        <v>114.2766291397424</v>
      </c>
      <c r="I9" s="5"/>
      <c r="J9" s="5"/>
    </row>
    <row r="10" spans="1:10" x14ac:dyDescent="0.25">
      <c r="A10" s="11"/>
      <c r="B10" s="8"/>
      <c r="C10" s="9"/>
      <c r="D10" s="60"/>
      <c r="E10" s="16"/>
      <c r="F10" s="54"/>
      <c r="G10" s="136"/>
      <c r="H10" s="58"/>
      <c r="I10" s="5"/>
      <c r="J10" s="5"/>
    </row>
    <row r="11" spans="1:10" x14ac:dyDescent="0.25">
      <c r="A11" s="11" t="s">
        <v>50</v>
      </c>
      <c r="B11" s="14" t="s">
        <v>51</v>
      </c>
      <c r="C11" s="15"/>
      <c r="D11" s="13">
        <v>73385.5</v>
      </c>
      <c r="E11" s="13">
        <v>75341</v>
      </c>
      <c r="F11" s="16">
        <v>86263.4</v>
      </c>
      <c r="G11" s="138">
        <f>F11/D11*100</f>
        <v>117.54828951223332</v>
      </c>
      <c r="H11" s="141">
        <f>F11/E11*100</f>
        <v>114.49728567446675</v>
      </c>
      <c r="I11" s="5"/>
      <c r="J11" s="5"/>
    </row>
    <row r="12" spans="1:10" x14ac:dyDescent="0.25">
      <c r="A12" s="11" t="s">
        <v>52</v>
      </c>
      <c r="B12" s="16" t="s">
        <v>147</v>
      </c>
      <c r="C12" s="6"/>
      <c r="D12" s="13">
        <v>2563.3000000000002</v>
      </c>
      <c r="E12" s="13">
        <v>689.42</v>
      </c>
      <c r="F12" s="16">
        <v>-3.2</v>
      </c>
      <c r="G12" s="137">
        <f t="shared" ref="G12:G18" si="0">F12/D12*100</f>
        <v>-0.1248390746303593</v>
      </c>
      <c r="H12" s="133">
        <f t="shared" ref="H12:H18" si="1">F12/E12*100</f>
        <v>-0.4641582779727888</v>
      </c>
      <c r="I12" s="5"/>
      <c r="J12" s="5"/>
    </row>
    <row r="13" spans="1:10" x14ac:dyDescent="0.25">
      <c r="A13" s="11" t="s">
        <v>53</v>
      </c>
      <c r="B13" s="22" t="s">
        <v>152</v>
      </c>
      <c r="C13" s="6"/>
      <c r="D13" s="13">
        <v>144</v>
      </c>
      <c r="E13" s="13">
        <v>122.93</v>
      </c>
      <c r="F13" s="16">
        <v>320.7</v>
      </c>
      <c r="G13" s="136">
        <f t="shared" si="0"/>
        <v>222.70833333333334</v>
      </c>
      <c r="H13" s="143">
        <f t="shared" si="1"/>
        <v>260.88017570975353</v>
      </c>
      <c r="I13" s="5"/>
      <c r="J13" s="5"/>
    </row>
    <row r="14" spans="1:10" x14ac:dyDescent="0.25">
      <c r="A14" s="11"/>
      <c r="B14" s="153" t="s">
        <v>159</v>
      </c>
      <c r="C14" s="6"/>
      <c r="D14" s="13">
        <v>2313.8000000000002</v>
      </c>
      <c r="E14" s="13">
        <v>6047.6</v>
      </c>
      <c r="F14" s="16">
        <v>7669.9</v>
      </c>
      <c r="G14" s="152">
        <f t="shared" si="0"/>
        <v>331.48500302532625</v>
      </c>
      <c r="H14" s="52">
        <f t="shared" si="1"/>
        <v>126.82551756068521</v>
      </c>
      <c r="I14" s="5"/>
      <c r="J14" s="5"/>
    </row>
    <row r="15" spans="1:10" x14ac:dyDescent="0.25">
      <c r="A15" s="11"/>
      <c r="B15" s="22" t="s">
        <v>158</v>
      </c>
      <c r="C15" s="6"/>
      <c r="D15" s="13">
        <v>28.6</v>
      </c>
      <c r="E15" s="13">
        <v>574.62</v>
      </c>
      <c r="F15" s="16">
        <v>652</v>
      </c>
      <c r="G15" s="152">
        <f t="shared" si="0"/>
        <v>2279.7202797202794</v>
      </c>
      <c r="H15" s="52">
        <f t="shared" si="1"/>
        <v>113.46629076607148</v>
      </c>
      <c r="I15" s="5"/>
      <c r="J15" s="5"/>
    </row>
    <row r="16" spans="1:10" x14ac:dyDescent="0.25">
      <c r="A16" s="11" t="s">
        <v>55</v>
      </c>
      <c r="B16" s="14" t="s">
        <v>54</v>
      </c>
      <c r="C16" s="15"/>
      <c r="D16" s="13">
        <v>696.6</v>
      </c>
      <c r="E16" s="13">
        <v>682</v>
      </c>
      <c r="F16" s="16">
        <v>984.8</v>
      </c>
      <c r="G16" s="137">
        <f t="shared" si="0"/>
        <v>141.37238013207005</v>
      </c>
      <c r="H16" s="133">
        <f t="shared" si="1"/>
        <v>144.39882697947212</v>
      </c>
      <c r="I16" s="5"/>
      <c r="J16" s="5"/>
    </row>
    <row r="17" spans="1:10" x14ac:dyDescent="0.25">
      <c r="A17" s="11" t="s">
        <v>120</v>
      </c>
      <c r="B17" s="22" t="s">
        <v>121</v>
      </c>
      <c r="C17" s="2"/>
      <c r="D17" s="1">
        <v>1757.8</v>
      </c>
      <c r="E17" s="1">
        <v>2029.78</v>
      </c>
      <c r="F17" s="16">
        <v>2437.1</v>
      </c>
      <c r="G17" s="138">
        <f t="shared" si="0"/>
        <v>138.64489703037887</v>
      </c>
      <c r="H17" s="141">
        <f t="shared" si="1"/>
        <v>120.0671994009203</v>
      </c>
      <c r="I17" s="5"/>
      <c r="J17" s="5"/>
    </row>
    <row r="18" spans="1:10" x14ac:dyDescent="0.25">
      <c r="A18" s="87" t="s">
        <v>124</v>
      </c>
      <c r="B18" s="13" t="s">
        <v>157</v>
      </c>
      <c r="C18" s="14"/>
      <c r="D18" s="13">
        <v>2978.8</v>
      </c>
      <c r="E18" s="13">
        <v>3040.2</v>
      </c>
      <c r="F18" s="16">
        <v>2841.6</v>
      </c>
      <c r="G18" s="152">
        <f t="shared" si="0"/>
        <v>95.394118436954471</v>
      </c>
      <c r="H18" s="112">
        <f t="shared" si="1"/>
        <v>93.467535030590099</v>
      </c>
      <c r="I18" s="5"/>
      <c r="J18" s="5"/>
    </row>
    <row r="19" spans="1:10" ht="13.8" thickBot="1" x14ac:dyDescent="0.3">
      <c r="A19" s="11" t="s">
        <v>148</v>
      </c>
      <c r="B19" s="151" t="s">
        <v>123</v>
      </c>
      <c r="C19" s="5"/>
      <c r="D19" s="4"/>
      <c r="E19" s="4"/>
      <c r="F19" s="10"/>
      <c r="G19" s="136"/>
      <c r="H19" s="184"/>
      <c r="I19" s="5"/>
      <c r="J19" s="5"/>
    </row>
    <row r="20" spans="1:10" ht="13.8" thickBot="1" x14ac:dyDescent="0.3">
      <c r="A20" s="78" t="s">
        <v>85</v>
      </c>
      <c r="B20" s="103" t="s">
        <v>56</v>
      </c>
      <c r="C20" s="79"/>
      <c r="D20" s="140">
        <f>SUM(D22:D33)</f>
        <v>9669.5000000000018</v>
      </c>
      <c r="E20" s="67">
        <f>SUM(E22:E33)</f>
        <v>6135.9</v>
      </c>
      <c r="F20" s="189">
        <f>SUM(F22:F33)</f>
        <v>7913.8</v>
      </c>
      <c r="G20" s="187">
        <f>F20/D20*100</f>
        <v>81.842908113139231</v>
      </c>
      <c r="H20" s="95">
        <f>F20/E20*100</f>
        <v>128.97537443569811</v>
      </c>
      <c r="I20" s="5"/>
      <c r="J20" s="5"/>
    </row>
    <row r="21" spans="1:10" x14ac:dyDescent="0.25">
      <c r="A21" s="11"/>
      <c r="B21" s="20"/>
      <c r="C21" s="9"/>
      <c r="D21" s="54"/>
      <c r="E21" s="54"/>
      <c r="F21" s="54"/>
      <c r="G21" s="101"/>
      <c r="H21" s="53"/>
      <c r="I21" s="5"/>
      <c r="J21" s="5"/>
    </row>
    <row r="22" spans="1:10" x14ac:dyDescent="0.25">
      <c r="A22" s="11"/>
      <c r="B22" s="14" t="s">
        <v>59</v>
      </c>
      <c r="C22" s="15"/>
      <c r="D22" s="52">
        <v>1517.3</v>
      </c>
      <c r="E22" s="154">
        <v>1682.7</v>
      </c>
      <c r="F22">
        <v>2566.1</v>
      </c>
      <c r="G22" s="137">
        <f>F23/D22*100</f>
        <v>20.391484874448032</v>
      </c>
      <c r="H22" s="133">
        <f>F23/E22*100</f>
        <v>18.387115944612823</v>
      </c>
      <c r="I22" s="5"/>
      <c r="J22" s="5"/>
    </row>
    <row r="23" spans="1:10" x14ac:dyDescent="0.25">
      <c r="A23" s="11" t="s">
        <v>58</v>
      </c>
      <c r="B23" s="14" t="s">
        <v>60</v>
      </c>
      <c r="C23" s="15"/>
      <c r="D23" s="53">
        <v>268</v>
      </c>
      <c r="E23" s="56">
        <v>159.9</v>
      </c>
      <c r="F23" s="16">
        <v>309.39999999999998</v>
      </c>
      <c r="G23" s="136">
        <f t="shared" ref="G23:G34" si="2">F23/D23*100</f>
        <v>115.44776119402984</v>
      </c>
      <c r="H23" s="143">
        <f>F24/E23*100</f>
        <v>177.54846779237022</v>
      </c>
      <c r="I23" s="5"/>
      <c r="J23" s="5"/>
    </row>
    <row r="24" spans="1:10" x14ac:dyDescent="0.25">
      <c r="A24" s="11" t="s">
        <v>61</v>
      </c>
      <c r="B24" s="2" t="s">
        <v>62</v>
      </c>
      <c r="C24" s="2"/>
      <c r="D24" s="56">
        <v>122.2</v>
      </c>
      <c r="E24" s="56">
        <v>179.3</v>
      </c>
      <c r="F24" s="10">
        <v>283.89999999999998</v>
      </c>
      <c r="G24" s="190">
        <f t="shared" si="2"/>
        <v>232.32405891980358</v>
      </c>
      <c r="H24" s="53">
        <f t="shared" ref="H24:H34" si="3">F24/E24*100</f>
        <v>158.33798103736751</v>
      </c>
      <c r="I24" s="5"/>
      <c r="J24" s="5"/>
    </row>
    <row r="25" spans="1:10" x14ac:dyDescent="0.25">
      <c r="A25" s="11"/>
      <c r="B25" s="20" t="s">
        <v>63</v>
      </c>
      <c r="C25" s="8"/>
      <c r="D25" s="60"/>
      <c r="E25" s="60"/>
      <c r="F25" s="12"/>
      <c r="G25" s="191"/>
      <c r="H25" s="54"/>
      <c r="I25" s="5"/>
      <c r="J25" s="5"/>
    </row>
    <row r="26" spans="1:10" x14ac:dyDescent="0.25">
      <c r="A26" s="11" t="s">
        <v>64</v>
      </c>
      <c r="B26" s="23" t="s">
        <v>65</v>
      </c>
      <c r="C26" s="15"/>
      <c r="D26" s="54">
        <v>793.8</v>
      </c>
      <c r="E26" s="60">
        <v>507.8</v>
      </c>
      <c r="F26" s="12">
        <v>565.5</v>
      </c>
      <c r="G26" s="138">
        <f t="shared" si="2"/>
        <v>71.239606953892675</v>
      </c>
      <c r="H26" s="141">
        <f t="shared" si="3"/>
        <v>111.36274123670735</v>
      </c>
      <c r="I26" s="5"/>
      <c r="J26" s="5"/>
    </row>
    <row r="27" spans="1:10" x14ac:dyDescent="0.25">
      <c r="A27" s="11" t="s">
        <v>67</v>
      </c>
      <c r="B27" s="15" t="s">
        <v>66</v>
      </c>
      <c r="C27" s="15"/>
      <c r="D27" s="52">
        <v>1829.3</v>
      </c>
      <c r="E27" s="154">
        <v>200.2</v>
      </c>
      <c r="F27" s="16">
        <v>192.1</v>
      </c>
      <c r="G27" s="138">
        <f t="shared" si="2"/>
        <v>10.501284644399497</v>
      </c>
      <c r="H27" s="141">
        <f t="shared" si="3"/>
        <v>95.954045954045952</v>
      </c>
      <c r="I27" s="5"/>
      <c r="J27" s="5"/>
    </row>
    <row r="28" spans="1:10" x14ac:dyDescent="0.25">
      <c r="A28" s="11" t="s">
        <v>68</v>
      </c>
      <c r="B28" s="19" t="s">
        <v>69</v>
      </c>
      <c r="C28" s="3"/>
      <c r="D28" s="52">
        <v>222.2</v>
      </c>
      <c r="E28" s="154">
        <v>1203.2</v>
      </c>
      <c r="F28" s="16">
        <v>3.3</v>
      </c>
      <c r="G28" s="138">
        <f t="shared" si="2"/>
        <v>1.4851485148514851</v>
      </c>
      <c r="H28" s="141">
        <f t="shared" si="3"/>
        <v>0.27426861702127658</v>
      </c>
      <c r="I28" s="5"/>
      <c r="J28" s="5"/>
    </row>
    <row r="29" spans="1:10" x14ac:dyDescent="0.25">
      <c r="A29" s="11" t="s">
        <v>70</v>
      </c>
      <c r="B29" s="23" t="s">
        <v>72</v>
      </c>
      <c r="C29" s="15"/>
      <c r="D29" s="52">
        <v>1644</v>
      </c>
      <c r="E29" s="154">
        <v>-968</v>
      </c>
      <c r="F29" s="16">
        <v>427.9</v>
      </c>
      <c r="G29" s="137">
        <f t="shared" si="2"/>
        <v>26.027980535279806</v>
      </c>
      <c r="H29" s="133">
        <f t="shared" si="3"/>
        <v>-44.204545454545453</v>
      </c>
      <c r="I29" s="5"/>
      <c r="J29" s="5"/>
    </row>
    <row r="30" spans="1:10" x14ac:dyDescent="0.25">
      <c r="A30" s="11" t="s">
        <v>71</v>
      </c>
      <c r="B30" s="23" t="s">
        <v>96</v>
      </c>
      <c r="C30" s="15"/>
      <c r="D30" s="52">
        <v>20.3</v>
      </c>
      <c r="E30" s="154">
        <v>20.3</v>
      </c>
      <c r="F30" s="16">
        <v>18.600000000000001</v>
      </c>
      <c r="G30" s="136">
        <f t="shared" si="2"/>
        <v>91.62561576354679</v>
      </c>
      <c r="H30" s="143">
        <f t="shared" si="3"/>
        <v>91.62561576354679</v>
      </c>
      <c r="I30" s="5"/>
      <c r="J30" s="5"/>
    </row>
    <row r="31" spans="1:10" x14ac:dyDescent="0.25">
      <c r="A31" s="11" t="s">
        <v>73</v>
      </c>
      <c r="B31" s="23" t="s">
        <v>97</v>
      </c>
      <c r="C31" s="15"/>
      <c r="D31" s="52">
        <v>3169.8</v>
      </c>
      <c r="E31" s="154">
        <v>3118.1</v>
      </c>
      <c r="F31" s="16">
        <v>3539</v>
      </c>
      <c r="G31" s="137">
        <f t="shared" si="2"/>
        <v>111.64742255031864</v>
      </c>
      <c r="H31" s="133">
        <f t="shared" si="3"/>
        <v>113.49860491966261</v>
      </c>
      <c r="I31" s="5"/>
      <c r="J31" s="5"/>
    </row>
    <row r="32" spans="1:10" x14ac:dyDescent="0.25">
      <c r="A32" s="11" t="s">
        <v>75</v>
      </c>
      <c r="B32" s="23" t="s">
        <v>95</v>
      </c>
      <c r="C32" s="15"/>
      <c r="D32" s="52"/>
      <c r="E32" s="154"/>
      <c r="F32" s="16"/>
      <c r="G32" s="139"/>
      <c r="H32" s="142"/>
      <c r="I32" s="5"/>
      <c r="J32" s="5"/>
    </row>
    <row r="33" spans="1:10" ht="13.8" thickBot="1" x14ac:dyDescent="0.3">
      <c r="A33" s="11" t="s">
        <v>113</v>
      </c>
      <c r="B33" s="19" t="s">
        <v>74</v>
      </c>
      <c r="C33" s="3"/>
      <c r="D33" s="53">
        <v>82.6</v>
      </c>
      <c r="E33" s="56">
        <v>32.4</v>
      </c>
      <c r="F33" s="10">
        <v>8</v>
      </c>
      <c r="G33" s="144">
        <f t="shared" si="2"/>
        <v>9.6852300242130767</v>
      </c>
      <c r="H33" s="143">
        <f t="shared" si="3"/>
        <v>24.691358024691361</v>
      </c>
      <c r="I33" s="5"/>
      <c r="J33" s="5"/>
    </row>
    <row r="34" spans="1:10" ht="13.8" thickBot="1" x14ac:dyDescent="0.3">
      <c r="A34" s="78" t="s">
        <v>83</v>
      </c>
      <c r="B34" s="70" t="s">
        <v>77</v>
      </c>
      <c r="C34" s="79"/>
      <c r="D34" s="80">
        <v>756975.16</v>
      </c>
      <c r="E34" s="95">
        <v>813314.49</v>
      </c>
      <c r="F34" s="189">
        <v>904559.6</v>
      </c>
      <c r="G34" s="187">
        <f t="shared" si="2"/>
        <v>119.49660276831275</v>
      </c>
      <c r="H34" s="93">
        <f t="shared" si="3"/>
        <v>111.218920985903</v>
      </c>
      <c r="I34" s="5"/>
      <c r="J34" s="5"/>
    </row>
    <row r="35" spans="1:10" x14ac:dyDescent="0.25">
      <c r="A35" s="47"/>
      <c r="B35" s="20" t="s">
        <v>125</v>
      </c>
      <c r="C35" s="8"/>
      <c r="D35" s="54"/>
      <c r="E35" s="60"/>
      <c r="F35" s="54"/>
      <c r="G35" s="188"/>
      <c r="H35" s="58"/>
      <c r="I35" s="5"/>
      <c r="J35" s="5"/>
    </row>
    <row r="36" spans="1:10" x14ac:dyDescent="0.25">
      <c r="A36" s="47" t="s">
        <v>109</v>
      </c>
      <c r="B36" s="14" t="s">
        <v>78</v>
      </c>
      <c r="C36" s="14"/>
      <c r="D36" s="52">
        <v>101558.6</v>
      </c>
      <c r="E36" s="52">
        <v>100105.5</v>
      </c>
      <c r="F36" s="16">
        <v>108363.3</v>
      </c>
      <c r="G36" s="137">
        <f t="shared" ref="G36:G38" si="4">F36/D36*100</f>
        <v>106.70026959804486</v>
      </c>
      <c r="H36" s="133">
        <f t="shared" ref="H36:H38" si="5">F36/E36*100</f>
        <v>108.24909720245142</v>
      </c>
    </row>
    <row r="37" spans="1:10" x14ac:dyDescent="0.25">
      <c r="A37" s="47" t="s">
        <v>110</v>
      </c>
      <c r="B37" s="5" t="s">
        <v>79</v>
      </c>
      <c r="C37" s="5"/>
      <c r="D37" s="52">
        <v>352686.5</v>
      </c>
      <c r="E37" s="52">
        <v>388653.63</v>
      </c>
      <c r="F37" s="16">
        <v>424949.5</v>
      </c>
      <c r="G37" s="137">
        <f t="shared" si="4"/>
        <v>120.48930140507221</v>
      </c>
      <c r="H37" s="133">
        <f t="shared" si="5"/>
        <v>109.33887327901711</v>
      </c>
    </row>
    <row r="38" spans="1:10" x14ac:dyDescent="0.25">
      <c r="A38" s="47" t="s">
        <v>111</v>
      </c>
      <c r="B38" s="14" t="s">
        <v>80</v>
      </c>
      <c r="C38" s="14"/>
      <c r="D38" s="53">
        <v>274471.5</v>
      </c>
      <c r="E38" s="53">
        <v>296043.40000000002</v>
      </c>
      <c r="F38" s="16">
        <v>330815.7</v>
      </c>
      <c r="G38" s="137">
        <f t="shared" si="4"/>
        <v>120.5282515671026</v>
      </c>
      <c r="H38" s="133">
        <f t="shared" si="5"/>
        <v>111.74567647851632</v>
      </c>
    </row>
    <row r="39" spans="1:10" x14ac:dyDescent="0.25">
      <c r="A39" s="48"/>
      <c r="B39" s="102"/>
      <c r="C39" s="22"/>
      <c r="D39" s="57"/>
      <c r="E39" s="53"/>
      <c r="F39" s="53"/>
      <c r="G39" s="136"/>
      <c r="H39" s="58"/>
    </row>
    <row r="40" spans="1:10" x14ac:dyDescent="0.25">
      <c r="A40" s="49"/>
      <c r="B40" s="104"/>
      <c r="C40" s="20"/>
      <c r="D40" s="60"/>
      <c r="E40" s="54"/>
      <c r="F40" s="54"/>
      <c r="G40" s="185"/>
      <c r="H40" s="54"/>
    </row>
    <row r="41" spans="1:10" ht="13.8" thickBot="1" x14ac:dyDescent="0.3">
      <c r="A41" s="109" t="s">
        <v>107</v>
      </c>
      <c r="B41" s="182" t="s">
        <v>82</v>
      </c>
      <c r="C41" s="182"/>
      <c r="D41" s="155">
        <f>SUM(D9,D20,D34)</f>
        <v>850513.06</v>
      </c>
      <c r="E41" s="155">
        <f>SUM(E9,E20,E34)</f>
        <v>907977.94</v>
      </c>
      <c r="F41" s="155">
        <f>SUM(F9,F20,F34)</f>
        <v>1013639.7</v>
      </c>
      <c r="G41" s="183">
        <f>F41/D41*100</f>
        <v>119.17979248901831</v>
      </c>
      <c r="H41" s="89">
        <f>F41/E41*100</f>
        <v>111.63704043294267</v>
      </c>
    </row>
    <row r="42" spans="1:10" x14ac:dyDescent="0.25">
      <c r="G42" s="29"/>
    </row>
    <row r="43" spans="1:10" x14ac:dyDescent="0.25">
      <c r="G43" s="39"/>
    </row>
  </sheetData>
  <phoneticPr fontId="2" type="noConversion"/>
  <pageMargins left="0.75" right="0.75" top="1" bottom="1" header="0.5" footer="0.5"/>
  <pageSetup paperSize="9" scale="85" orientation="portrait" verticalDpi="0" r:id="rId1"/>
  <headerFooter alignWithMargins="0">
    <oddFooter>&amp;R2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opLeftCell="A25" workbookViewId="0">
      <selection activeCell="D40" sqref="D40"/>
    </sheetView>
  </sheetViews>
  <sheetFormatPr defaultColWidth="8.33203125" defaultRowHeight="13.2" x14ac:dyDescent="0.25"/>
  <cols>
    <col min="1" max="1" width="5.33203125" customWidth="1"/>
    <col min="2" max="2" width="8.33203125" customWidth="1"/>
    <col min="3" max="3" width="39.109375" customWidth="1"/>
    <col min="4" max="4" width="10.88671875" customWidth="1"/>
    <col min="5" max="5" width="10.6640625" customWidth="1"/>
    <col min="6" max="6" width="11.33203125" bestFit="1" customWidth="1"/>
  </cols>
  <sheetData>
    <row r="1" spans="1:8" x14ac:dyDescent="0.25">
      <c r="E1" t="s">
        <v>88</v>
      </c>
    </row>
    <row r="2" spans="1:8" ht="20.399999999999999" x14ac:dyDescent="0.35">
      <c r="B2" s="21" t="s">
        <v>176</v>
      </c>
    </row>
    <row r="3" spans="1:8" ht="20.399999999999999" x14ac:dyDescent="0.35">
      <c r="B3" s="21" t="s">
        <v>139</v>
      </c>
    </row>
    <row r="4" spans="1:8" ht="20.399999999999999" x14ac:dyDescent="0.35">
      <c r="B4" s="21"/>
      <c r="F4" t="s">
        <v>45</v>
      </c>
    </row>
    <row r="5" spans="1:8" ht="15" customHeight="1" x14ac:dyDescent="0.25">
      <c r="A5" s="10" t="s">
        <v>43</v>
      </c>
      <c r="B5" s="2" t="s">
        <v>44</v>
      </c>
      <c r="C5" s="2"/>
      <c r="D5" s="10" t="s">
        <v>115</v>
      </c>
      <c r="E5" s="1" t="s">
        <v>46</v>
      </c>
      <c r="F5" s="10" t="s">
        <v>167</v>
      </c>
      <c r="G5" s="5"/>
      <c r="H5" s="5"/>
    </row>
    <row r="6" spans="1:8" x14ac:dyDescent="0.25">
      <c r="A6" s="11"/>
      <c r="B6" s="5"/>
      <c r="C6" s="5"/>
      <c r="D6" s="11" t="s">
        <v>116</v>
      </c>
      <c r="E6" s="4" t="s">
        <v>47</v>
      </c>
      <c r="F6" s="11" t="s">
        <v>134</v>
      </c>
      <c r="G6" s="5"/>
      <c r="H6" s="5"/>
    </row>
    <row r="7" spans="1:8" x14ac:dyDescent="0.25">
      <c r="A7" s="11"/>
      <c r="B7" s="5"/>
      <c r="C7" s="5"/>
      <c r="D7" s="11" t="s">
        <v>118</v>
      </c>
      <c r="E7" s="4" t="s">
        <v>48</v>
      </c>
      <c r="F7" s="11" t="s">
        <v>135</v>
      </c>
      <c r="G7" s="5"/>
      <c r="H7" s="5"/>
    </row>
    <row r="8" spans="1:8" ht="13.8" thickBot="1" x14ac:dyDescent="0.3">
      <c r="A8" s="11"/>
      <c r="B8" s="5"/>
      <c r="C8" s="5"/>
      <c r="D8" s="11" t="s">
        <v>171</v>
      </c>
      <c r="E8" s="4" t="s">
        <v>171</v>
      </c>
      <c r="F8" s="11" t="s">
        <v>136</v>
      </c>
      <c r="G8" s="5"/>
      <c r="H8" s="5"/>
    </row>
    <row r="9" spans="1:8" ht="13.8" thickBot="1" x14ac:dyDescent="0.3">
      <c r="A9" s="106" t="s">
        <v>84</v>
      </c>
      <c r="B9" s="65" t="s">
        <v>49</v>
      </c>
      <c r="C9" s="65"/>
      <c r="D9" s="135">
        <f>SUM(D11:D18)</f>
        <v>95118</v>
      </c>
      <c r="E9" s="98">
        <f>SUM(E11:E19)</f>
        <v>101166.3</v>
      </c>
      <c r="F9" s="159">
        <f>E9/D9*100</f>
        <v>106.35873336277047</v>
      </c>
      <c r="G9" s="5"/>
      <c r="H9" s="5"/>
    </row>
    <row r="10" spans="1:8" x14ac:dyDescent="0.25">
      <c r="A10" s="10"/>
      <c r="B10" s="8"/>
      <c r="C10" s="8"/>
      <c r="D10" s="16"/>
      <c r="E10" s="7"/>
      <c r="F10" s="28"/>
      <c r="G10" s="5"/>
      <c r="H10" s="5"/>
    </row>
    <row r="11" spans="1:8" x14ac:dyDescent="0.25">
      <c r="A11" s="11" t="s">
        <v>50</v>
      </c>
      <c r="B11" s="13" t="s">
        <v>51</v>
      </c>
      <c r="C11" s="14"/>
      <c r="D11" s="52">
        <v>81164.3</v>
      </c>
      <c r="E11" s="13">
        <v>86263.4</v>
      </c>
      <c r="F11" s="99">
        <f t="shared" ref="F11:F18" si="0">E11/D11*100</f>
        <v>106.28244191103724</v>
      </c>
      <c r="G11" s="5"/>
      <c r="H11" s="5"/>
    </row>
    <row r="12" spans="1:8" x14ac:dyDescent="0.25">
      <c r="A12" s="11" t="s">
        <v>52</v>
      </c>
      <c r="B12" s="13" t="s">
        <v>147</v>
      </c>
      <c r="C12" s="15"/>
      <c r="D12" s="52">
        <v>0</v>
      </c>
      <c r="E12" s="13">
        <v>-3.2</v>
      </c>
      <c r="F12" s="99" t="e">
        <f t="shared" si="0"/>
        <v>#DIV/0!</v>
      </c>
      <c r="G12" s="5"/>
      <c r="H12" s="5"/>
    </row>
    <row r="13" spans="1:8" x14ac:dyDescent="0.25">
      <c r="A13" s="11" t="s">
        <v>53</v>
      </c>
      <c r="B13" s="24" t="s">
        <v>152</v>
      </c>
      <c r="C13" s="192"/>
      <c r="D13" s="53">
        <v>314</v>
      </c>
      <c r="E13" s="13">
        <v>320.7</v>
      </c>
      <c r="F13" s="99">
        <f t="shared" si="0"/>
        <v>102.13375796178343</v>
      </c>
      <c r="G13" s="5"/>
      <c r="H13" s="5"/>
    </row>
    <row r="14" spans="1:8" x14ac:dyDescent="0.25">
      <c r="A14" s="11"/>
      <c r="B14" s="153" t="s">
        <v>159</v>
      </c>
      <c r="C14" s="15"/>
      <c r="D14" s="53">
        <v>7316</v>
      </c>
      <c r="E14" s="13">
        <v>7669.9</v>
      </c>
      <c r="F14" s="99">
        <f t="shared" si="0"/>
        <v>104.83734281027883</v>
      </c>
      <c r="G14" s="5"/>
      <c r="H14" s="5"/>
    </row>
    <row r="15" spans="1:8" x14ac:dyDescent="0.25">
      <c r="A15" s="11"/>
      <c r="B15" s="22" t="s">
        <v>158</v>
      </c>
      <c r="D15" s="53">
        <v>395</v>
      </c>
      <c r="E15" s="13">
        <v>652</v>
      </c>
      <c r="F15" s="99">
        <f t="shared" si="0"/>
        <v>165.0632911392405</v>
      </c>
      <c r="G15" s="5"/>
      <c r="H15" s="5"/>
    </row>
    <row r="16" spans="1:8" x14ac:dyDescent="0.25">
      <c r="A16" s="11" t="s">
        <v>55</v>
      </c>
      <c r="B16" s="13" t="s">
        <v>54</v>
      </c>
      <c r="C16" s="14"/>
      <c r="D16" s="53">
        <v>935.8</v>
      </c>
      <c r="E16" s="13">
        <v>984.8</v>
      </c>
      <c r="F16" s="99">
        <f t="shared" si="0"/>
        <v>105.23616157298568</v>
      </c>
      <c r="G16" s="5"/>
      <c r="H16" s="5"/>
    </row>
    <row r="17" spans="1:8" x14ac:dyDescent="0.25">
      <c r="A17" s="11" t="s">
        <v>120</v>
      </c>
      <c r="B17" s="1" t="s">
        <v>121</v>
      </c>
      <c r="C17" s="2"/>
      <c r="D17" s="53">
        <v>2296.9</v>
      </c>
      <c r="E17" s="13">
        <v>2437.1</v>
      </c>
      <c r="F17" s="99">
        <f t="shared" si="0"/>
        <v>106.10387914145151</v>
      </c>
      <c r="G17" s="5"/>
      <c r="H17" s="5"/>
    </row>
    <row r="18" spans="1:8" x14ac:dyDescent="0.25">
      <c r="A18" s="11" t="s">
        <v>124</v>
      </c>
      <c r="B18" s="13" t="s">
        <v>157</v>
      </c>
      <c r="C18" s="14"/>
      <c r="D18" s="52">
        <v>2696</v>
      </c>
      <c r="E18" s="13">
        <v>2841.6</v>
      </c>
      <c r="F18" s="100">
        <f t="shared" si="0"/>
        <v>105.40059347181008</v>
      </c>
      <c r="G18" s="5"/>
      <c r="H18" s="5"/>
    </row>
    <row r="19" spans="1:8" ht="13.8" thickBot="1" x14ac:dyDescent="0.3">
      <c r="A19" s="12" t="s">
        <v>148</v>
      </c>
      <c r="B19" s="51" t="s">
        <v>123</v>
      </c>
      <c r="C19" s="5"/>
      <c r="D19" s="58"/>
      <c r="E19" s="7"/>
      <c r="F19" s="99"/>
      <c r="G19" s="5"/>
      <c r="H19" s="5"/>
    </row>
    <row r="20" spans="1:8" ht="13.8" thickBot="1" x14ac:dyDescent="0.3">
      <c r="A20" s="109" t="s">
        <v>85</v>
      </c>
      <c r="B20" s="70" t="s">
        <v>56</v>
      </c>
      <c r="C20" s="65"/>
      <c r="D20" s="91">
        <f>SUM(D22:D33)</f>
        <v>7647.7999999999993</v>
      </c>
      <c r="E20" s="98">
        <f>SUM(E22:E33)</f>
        <v>7913.8</v>
      </c>
      <c r="F20" s="159">
        <f>E20/D20*100</f>
        <v>103.47812442794006</v>
      </c>
      <c r="G20" s="5"/>
      <c r="H20" s="5"/>
    </row>
    <row r="21" spans="1:8" x14ac:dyDescent="0.25">
      <c r="A21" s="10"/>
      <c r="B21" s="20"/>
      <c r="C21" s="8"/>
      <c r="D21" s="54"/>
      <c r="E21" s="7"/>
      <c r="F21" s="100"/>
      <c r="G21" s="5"/>
      <c r="H21" s="5"/>
    </row>
    <row r="22" spans="1:8" x14ac:dyDescent="0.25">
      <c r="A22" s="11" t="s">
        <v>57</v>
      </c>
      <c r="B22" s="13" t="s">
        <v>59</v>
      </c>
      <c r="C22" s="14"/>
      <c r="D22" s="11">
        <v>2376.6999999999998</v>
      </c>
      <c r="E22" s="154">
        <v>2566.1</v>
      </c>
      <c r="F22" s="99">
        <f>E22/D22*100</f>
        <v>107.96903269238859</v>
      </c>
      <c r="G22" s="5"/>
      <c r="H22" s="5"/>
    </row>
    <row r="23" spans="1:8" x14ac:dyDescent="0.25">
      <c r="A23" s="11" t="s">
        <v>58</v>
      </c>
      <c r="B23" s="13" t="s">
        <v>60</v>
      </c>
      <c r="C23" s="14"/>
      <c r="D23" s="53">
        <v>255.1</v>
      </c>
      <c r="E23" s="56">
        <v>309.39999999999998</v>
      </c>
      <c r="F23" s="46">
        <f>E23/D23*100</f>
        <v>121.28577028616228</v>
      </c>
      <c r="G23" s="5"/>
      <c r="H23" s="5"/>
    </row>
    <row r="24" spans="1:8" x14ac:dyDescent="0.25">
      <c r="A24" s="11" t="s">
        <v>61</v>
      </c>
      <c r="B24" s="1" t="s">
        <v>62</v>
      </c>
      <c r="C24" s="2"/>
      <c r="D24" s="53">
        <v>284.5</v>
      </c>
      <c r="E24" s="56">
        <v>283.89999999999998</v>
      </c>
      <c r="F24" s="46">
        <f>E24/D24*100</f>
        <v>99.789103690685408</v>
      </c>
      <c r="G24" s="5"/>
      <c r="H24" s="5"/>
    </row>
    <row r="25" spans="1:8" x14ac:dyDescent="0.25">
      <c r="A25" s="11"/>
      <c r="B25" s="18" t="s">
        <v>63</v>
      </c>
      <c r="C25" s="8"/>
      <c r="D25" s="12"/>
      <c r="E25" s="60"/>
      <c r="F25" s="97"/>
      <c r="G25" s="5"/>
      <c r="H25" s="5"/>
    </row>
    <row r="26" spans="1:8" x14ac:dyDescent="0.25">
      <c r="A26" s="11" t="s">
        <v>64</v>
      </c>
      <c r="B26" s="24" t="s">
        <v>65</v>
      </c>
      <c r="C26" s="14"/>
      <c r="D26" s="11">
        <v>561.1</v>
      </c>
      <c r="E26" s="60">
        <v>565.5</v>
      </c>
      <c r="F26" s="99">
        <f t="shared" ref="F26:F31" si="1">E26/D26*100</f>
        <v>100.78417394403849</v>
      </c>
      <c r="G26" s="5"/>
      <c r="H26" s="5"/>
    </row>
    <row r="27" spans="1:8" x14ac:dyDescent="0.25">
      <c r="A27" s="11" t="s">
        <v>67</v>
      </c>
      <c r="B27" s="16" t="s">
        <v>66</v>
      </c>
      <c r="C27" s="14"/>
      <c r="D27" s="52">
        <v>192.1</v>
      </c>
      <c r="E27" s="154">
        <v>192.1</v>
      </c>
      <c r="F27" s="99">
        <f t="shared" si="1"/>
        <v>100</v>
      </c>
      <c r="G27" s="5"/>
      <c r="H27" s="5"/>
    </row>
    <row r="28" spans="1:8" x14ac:dyDescent="0.25">
      <c r="A28" s="11" t="s">
        <v>68</v>
      </c>
      <c r="B28" s="17" t="s">
        <v>69</v>
      </c>
      <c r="C28" s="2"/>
      <c r="D28" s="52">
        <v>3.3</v>
      </c>
      <c r="E28" s="154">
        <v>3.3</v>
      </c>
      <c r="F28" s="99">
        <f t="shared" si="1"/>
        <v>100</v>
      </c>
      <c r="G28" s="5"/>
      <c r="H28" s="5"/>
    </row>
    <row r="29" spans="1:8" x14ac:dyDescent="0.25">
      <c r="A29" s="11" t="s">
        <v>70</v>
      </c>
      <c r="B29" s="24" t="s">
        <v>72</v>
      </c>
      <c r="C29" s="14"/>
      <c r="D29" s="52">
        <v>325.89999999999998</v>
      </c>
      <c r="E29" s="154">
        <v>427.9</v>
      </c>
      <c r="F29" s="99">
        <f t="shared" si="1"/>
        <v>131.29794415464866</v>
      </c>
      <c r="G29" s="5"/>
      <c r="H29" s="5"/>
    </row>
    <row r="30" spans="1:8" x14ac:dyDescent="0.25">
      <c r="A30" s="11" t="s">
        <v>71</v>
      </c>
      <c r="B30" s="51" t="s">
        <v>137</v>
      </c>
      <c r="C30" s="14"/>
      <c r="D30" s="11">
        <v>18.600000000000001</v>
      </c>
      <c r="E30" s="154">
        <v>18.600000000000001</v>
      </c>
      <c r="F30" s="99">
        <f t="shared" si="1"/>
        <v>100</v>
      </c>
      <c r="G30" s="5"/>
      <c r="H30" s="5"/>
    </row>
    <row r="31" spans="1:8" x14ac:dyDescent="0.25">
      <c r="A31" s="11" t="s">
        <v>73</v>
      </c>
      <c r="B31" s="24" t="s">
        <v>112</v>
      </c>
      <c r="C31" s="14"/>
      <c r="D31" s="52">
        <v>3622.5</v>
      </c>
      <c r="E31" s="154">
        <v>3539</v>
      </c>
      <c r="F31" s="99">
        <f t="shared" si="1"/>
        <v>97.69496204278812</v>
      </c>
      <c r="G31" s="5"/>
      <c r="H31" s="5"/>
    </row>
    <row r="32" spans="1:8" x14ac:dyDescent="0.25">
      <c r="A32" s="11" t="s">
        <v>75</v>
      </c>
      <c r="B32" s="24" t="s">
        <v>95</v>
      </c>
      <c r="C32" s="2"/>
      <c r="D32" s="53"/>
      <c r="E32" s="154"/>
      <c r="F32" s="99"/>
      <c r="G32" s="5"/>
      <c r="H32" s="5"/>
    </row>
    <row r="33" spans="1:8" ht="13.8" thickBot="1" x14ac:dyDescent="0.3">
      <c r="A33" s="12" t="s">
        <v>113</v>
      </c>
      <c r="B33" s="24" t="s">
        <v>138</v>
      </c>
      <c r="C33" s="14"/>
      <c r="D33" s="16">
        <v>8</v>
      </c>
      <c r="E33" s="56">
        <v>8</v>
      </c>
      <c r="F33" s="50">
        <f>E33/D33*100</f>
        <v>100</v>
      </c>
      <c r="G33" s="5"/>
      <c r="H33" s="5"/>
    </row>
    <row r="34" spans="1:8" ht="13.8" thickBot="1" x14ac:dyDescent="0.3">
      <c r="A34" s="77" t="s">
        <v>83</v>
      </c>
      <c r="B34" s="70" t="s">
        <v>77</v>
      </c>
      <c r="C34" s="65"/>
      <c r="D34" s="96">
        <v>986569.2</v>
      </c>
      <c r="E34" s="80">
        <v>904559.6</v>
      </c>
      <c r="F34" s="159">
        <f>E34/D34*100</f>
        <v>91.687395065647706</v>
      </c>
      <c r="G34" s="5"/>
      <c r="H34" s="5"/>
    </row>
    <row r="35" spans="1:8" x14ac:dyDescent="0.25">
      <c r="A35" s="11"/>
      <c r="B35" s="20" t="s">
        <v>125</v>
      </c>
      <c r="C35" s="8"/>
      <c r="E35" s="60"/>
      <c r="F35" s="50"/>
      <c r="G35" s="5"/>
      <c r="H35" s="5"/>
    </row>
    <row r="36" spans="1:8" x14ac:dyDescent="0.25">
      <c r="A36" s="11" t="s">
        <v>109</v>
      </c>
      <c r="B36" s="13" t="s">
        <v>78</v>
      </c>
      <c r="C36" s="14"/>
      <c r="D36" s="52">
        <v>108363.3</v>
      </c>
      <c r="E36" s="154">
        <v>108363.3</v>
      </c>
      <c r="F36" s="99">
        <f>E36/D36*100</f>
        <v>100</v>
      </c>
    </row>
    <row r="37" spans="1:8" x14ac:dyDescent="0.25">
      <c r="A37" s="11" t="s">
        <v>110</v>
      </c>
      <c r="B37" s="5" t="s">
        <v>79</v>
      </c>
      <c r="C37" s="5"/>
      <c r="D37" s="52">
        <v>467315</v>
      </c>
      <c r="E37" s="154">
        <v>424949.5</v>
      </c>
      <c r="F37" s="99">
        <f>E37/D37*100</f>
        <v>90.934273455806036</v>
      </c>
    </row>
    <row r="38" spans="1:8" x14ac:dyDescent="0.25">
      <c r="A38" s="110" t="s">
        <v>111</v>
      </c>
      <c r="B38" s="13" t="s">
        <v>80</v>
      </c>
      <c r="C38" s="14"/>
      <c r="D38" s="52">
        <v>350045.5</v>
      </c>
      <c r="E38" s="56">
        <v>330815.7</v>
      </c>
      <c r="F38" s="99">
        <f>E38/D38*100</f>
        <v>94.506485585445319</v>
      </c>
    </row>
    <row r="39" spans="1:8" ht="13.8" thickBot="1" x14ac:dyDescent="0.3">
      <c r="A39" s="11"/>
      <c r="B39" s="1"/>
      <c r="C39" s="2"/>
      <c r="D39" s="10"/>
      <c r="E39" s="1"/>
      <c r="F39" s="97"/>
    </row>
    <row r="40" spans="1:8" ht="13.8" thickBot="1" x14ac:dyDescent="0.3">
      <c r="A40" s="77" t="s">
        <v>81</v>
      </c>
      <c r="B40" s="65" t="s">
        <v>82</v>
      </c>
      <c r="C40" s="65"/>
      <c r="D40" s="68">
        <f>SUM(D9,D20,D34)</f>
        <v>1089335</v>
      </c>
      <c r="E40" s="68">
        <f>SUM(E9,E20,E34)</f>
        <v>1013639.7</v>
      </c>
      <c r="F40" s="158">
        <f>E40/D40*100</f>
        <v>93.05123768170489</v>
      </c>
    </row>
    <row r="41" spans="1:8" x14ac:dyDescent="0.25">
      <c r="F41" s="29"/>
    </row>
    <row r="42" spans="1:8" x14ac:dyDescent="0.25">
      <c r="F42" s="29"/>
    </row>
  </sheetData>
  <phoneticPr fontId="2" type="noConversion"/>
  <pageMargins left="0.78740157480314965" right="0.78740157480314965" top="0.98425196850393704" bottom="0.98425196850393704" header="0.51181102362204722" footer="0.51181102362204722"/>
  <pageSetup paperSize="9" scale="95" orientation="portrait" verticalDpi="0" r:id="rId1"/>
  <headerFooter alignWithMargins="0">
    <oddFooter>&amp;R3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16" workbookViewId="0">
      <selection activeCell="M31" sqref="M31"/>
    </sheetView>
  </sheetViews>
  <sheetFormatPr defaultRowHeight="13.2" x14ac:dyDescent="0.25"/>
  <cols>
    <col min="1" max="1" width="5.5546875" bestFit="1" customWidth="1"/>
    <col min="2" max="2" width="36.44140625" customWidth="1"/>
    <col min="3" max="3" width="0.33203125" hidden="1" customWidth="1"/>
    <col min="4" max="4" width="9.44140625" customWidth="1"/>
    <col min="5" max="5" width="10.88671875" customWidth="1"/>
    <col min="6" max="6" width="8" customWidth="1"/>
    <col min="7" max="7" width="7.88671875" customWidth="1"/>
    <col min="8" max="8" width="9.6640625" customWidth="1"/>
    <col min="9" max="9" width="9.5546875" customWidth="1"/>
  </cols>
  <sheetData>
    <row r="1" spans="1:9" x14ac:dyDescent="0.25">
      <c r="G1" t="s">
        <v>108</v>
      </c>
    </row>
    <row r="2" spans="1:9" ht="20.399999999999999" x14ac:dyDescent="0.35">
      <c r="B2" s="21" t="s">
        <v>91</v>
      </c>
    </row>
    <row r="3" spans="1:9" ht="20.399999999999999" x14ac:dyDescent="0.35">
      <c r="B3" s="21" t="s">
        <v>177</v>
      </c>
    </row>
    <row r="4" spans="1:9" ht="15" customHeight="1" x14ac:dyDescent="0.25">
      <c r="A4" s="10" t="s">
        <v>43</v>
      </c>
      <c r="B4" s="2" t="s">
        <v>44</v>
      </c>
      <c r="C4" s="2"/>
      <c r="D4" s="42" t="s">
        <v>102</v>
      </c>
      <c r="E4" s="43"/>
      <c r="F4" s="1" t="s">
        <v>98</v>
      </c>
      <c r="G4" s="3"/>
      <c r="H4" s="1" t="s">
        <v>101</v>
      </c>
      <c r="I4" s="3"/>
    </row>
    <row r="5" spans="1:9" x14ac:dyDescent="0.25">
      <c r="A5" s="11"/>
      <c r="B5" s="5"/>
      <c r="C5" s="5"/>
      <c r="D5" s="44" t="s">
        <v>103</v>
      </c>
      <c r="E5" s="45"/>
      <c r="F5" s="4" t="s">
        <v>99</v>
      </c>
      <c r="G5" s="6"/>
      <c r="H5" s="4" t="s">
        <v>168</v>
      </c>
      <c r="I5" s="6"/>
    </row>
    <row r="6" spans="1:9" x14ac:dyDescent="0.25">
      <c r="A6" s="11"/>
      <c r="B6" s="5"/>
      <c r="C6" s="5"/>
      <c r="D6" s="7"/>
      <c r="E6" s="9"/>
      <c r="F6" s="7"/>
      <c r="G6" s="8"/>
      <c r="H6" s="1" t="s">
        <v>4</v>
      </c>
      <c r="I6" s="10" t="s">
        <v>105</v>
      </c>
    </row>
    <row r="7" spans="1:9" ht="13.8" thickBot="1" x14ac:dyDescent="0.3">
      <c r="A7" s="11"/>
      <c r="B7" s="5"/>
      <c r="C7" s="5"/>
      <c r="D7" s="4">
        <v>2021</v>
      </c>
      <c r="E7" s="10">
        <v>2022</v>
      </c>
      <c r="F7" s="4">
        <v>2021</v>
      </c>
      <c r="G7" s="1">
        <v>2022</v>
      </c>
      <c r="H7" s="4"/>
      <c r="I7" s="11"/>
    </row>
    <row r="8" spans="1:9" ht="13.8" thickBot="1" x14ac:dyDescent="0.3">
      <c r="A8" s="64" t="s">
        <v>84</v>
      </c>
      <c r="B8" s="65" t="s">
        <v>49</v>
      </c>
      <c r="C8" s="66"/>
      <c r="D8" s="145">
        <f>SUM(D10:D18)</f>
        <v>88527.5</v>
      </c>
      <c r="E8" s="73">
        <f>SUM(E10:E18)</f>
        <v>101166.3</v>
      </c>
      <c r="F8" s="74">
        <f>D8/D39*100</f>
        <v>10.394960961140089</v>
      </c>
      <c r="G8" s="68">
        <f>E8/E39*100</f>
        <v>9.9804989879540056</v>
      </c>
      <c r="H8" s="74">
        <f>SUM(E8/D8)*100</f>
        <v>114.27669368275394</v>
      </c>
      <c r="I8" s="73">
        <f>E8-D8</f>
        <v>12638.800000000003</v>
      </c>
    </row>
    <row r="9" spans="1:9" x14ac:dyDescent="0.25">
      <c r="A9" s="11"/>
      <c r="B9" s="8"/>
      <c r="C9" s="8"/>
      <c r="D9" s="52"/>
      <c r="E9" s="55"/>
      <c r="F9" s="54"/>
      <c r="G9" s="59"/>
      <c r="H9" s="54"/>
      <c r="I9" s="55"/>
    </row>
    <row r="10" spans="1:9" x14ac:dyDescent="0.25">
      <c r="A10" s="11" t="s">
        <v>50</v>
      </c>
      <c r="B10" s="13" t="s">
        <v>51</v>
      </c>
      <c r="C10" s="14"/>
      <c r="D10" s="16">
        <v>75341</v>
      </c>
      <c r="E10" s="15">
        <v>86263.4</v>
      </c>
      <c r="F10" s="117">
        <f>D10/D39*100</f>
        <v>8.8465929092457767</v>
      </c>
      <c r="G10" s="118">
        <f>E10/E39*100</f>
        <v>8.5102625716021194</v>
      </c>
      <c r="H10" s="148">
        <f t="shared" ref="H10:H19" si="0">SUM(E10/D10)*100</f>
        <v>114.49728567446675</v>
      </c>
      <c r="I10" s="175">
        <f>E10-D10</f>
        <v>10922.399999999994</v>
      </c>
    </row>
    <row r="11" spans="1:9" x14ac:dyDescent="0.25">
      <c r="A11" s="11" t="s">
        <v>52</v>
      </c>
      <c r="B11" s="16" t="s">
        <v>147</v>
      </c>
      <c r="C11" s="5"/>
      <c r="D11" s="16">
        <v>689.4</v>
      </c>
      <c r="E11" s="15">
        <v>-3.2</v>
      </c>
      <c r="F11" s="119">
        <f>D11/D39*100</f>
        <v>8.0949830127474268E-2</v>
      </c>
      <c r="G11" s="118">
        <f>E11/E39*100</f>
        <v>-3.1569402816405083E-4</v>
      </c>
      <c r="H11" s="148">
        <f t="shared" si="0"/>
        <v>-0.4641717435451117</v>
      </c>
      <c r="I11" s="175">
        <f>E11-D11</f>
        <v>-692.6</v>
      </c>
    </row>
    <row r="12" spans="1:9" x14ac:dyDescent="0.25">
      <c r="A12" s="11" t="s">
        <v>53</v>
      </c>
      <c r="B12" s="22" t="s">
        <v>152</v>
      </c>
      <c r="C12" s="5"/>
      <c r="D12" s="16">
        <v>122.9</v>
      </c>
      <c r="E12" s="15">
        <v>320.7</v>
      </c>
      <c r="F12" s="119">
        <f>D12/D39*100</f>
        <v>1.4431003949327803E-2</v>
      </c>
      <c r="G12" s="118">
        <f>E12/E39*100</f>
        <v>3.1638460885065965E-2</v>
      </c>
      <c r="H12" s="148">
        <f t="shared" si="0"/>
        <v>260.94385679414154</v>
      </c>
      <c r="I12" s="175">
        <f>E12-D12</f>
        <v>197.79999999999998</v>
      </c>
    </row>
    <row r="13" spans="1:9" x14ac:dyDescent="0.25">
      <c r="A13" s="11"/>
      <c r="B13" s="153" t="s">
        <v>160</v>
      </c>
      <c r="D13" s="16">
        <v>6047.6</v>
      </c>
      <c r="E13" s="15">
        <v>7669.9</v>
      </c>
      <c r="F13" s="119">
        <f>D13/D39*100</f>
        <v>0.71011342135032407</v>
      </c>
      <c r="G13" s="118">
        <f>E13/E39*100</f>
        <v>0.75666925831732912</v>
      </c>
      <c r="H13" s="148">
        <f t="shared" si="0"/>
        <v>126.82551756068521</v>
      </c>
      <c r="I13" s="175">
        <f t="shared" ref="I13:I14" si="1">E13-D13</f>
        <v>1622.2999999999993</v>
      </c>
    </row>
    <row r="14" spans="1:9" x14ac:dyDescent="0.25">
      <c r="A14" s="11"/>
      <c r="B14" s="22" t="s">
        <v>161</v>
      </c>
      <c r="D14" s="16">
        <v>574.6</v>
      </c>
      <c r="E14" s="15">
        <v>652</v>
      </c>
      <c r="F14" s="119">
        <f>D14/D39*100</f>
        <v>6.746993384282958E-2</v>
      </c>
      <c r="G14" s="118">
        <f>E14/E39*100</f>
        <v>6.4322658238425354E-2</v>
      </c>
      <c r="H14" s="148">
        <f t="shared" si="0"/>
        <v>113.47024016707275</v>
      </c>
      <c r="I14" s="175">
        <f t="shared" si="1"/>
        <v>77.399999999999977</v>
      </c>
    </row>
    <row r="15" spans="1:9" x14ac:dyDescent="0.25">
      <c r="A15" s="11" t="s">
        <v>53</v>
      </c>
      <c r="B15" s="13" t="s">
        <v>54</v>
      </c>
      <c r="C15" s="14"/>
      <c r="D15" s="16">
        <v>682</v>
      </c>
      <c r="E15" s="15">
        <v>984.8</v>
      </c>
      <c r="F15" s="117">
        <f>D15/D39*100</f>
        <v>8.008091695233166E-2</v>
      </c>
      <c r="G15" s="120">
        <f>E15/E39*100</f>
        <v>9.7154837167486643E-2</v>
      </c>
      <c r="H15" s="148">
        <f t="shared" si="0"/>
        <v>144.39882697947212</v>
      </c>
      <c r="I15" s="175">
        <f>E15-D15</f>
        <v>302.79999999999995</v>
      </c>
    </row>
    <row r="16" spans="1:9" x14ac:dyDescent="0.25">
      <c r="A16" s="11" t="s">
        <v>55</v>
      </c>
      <c r="B16" s="1" t="s">
        <v>121</v>
      </c>
      <c r="C16" s="2"/>
      <c r="D16" s="16">
        <v>2029.8</v>
      </c>
      <c r="E16" s="15">
        <v>2437.1</v>
      </c>
      <c r="F16" s="117">
        <f>D16/D39*100</f>
        <v>0.23834053552762874</v>
      </c>
      <c r="G16" s="120">
        <f>E16/E39*100</f>
        <v>0.24043059876206505</v>
      </c>
      <c r="H16" s="148">
        <f t="shared" si="0"/>
        <v>120.06601635629126</v>
      </c>
      <c r="I16" s="175">
        <f>E16-D16</f>
        <v>407.29999999999995</v>
      </c>
    </row>
    <row r="17" spans="1:9" x14ac:dyDescent="0.25">
      <c r="A17" s="90" t="s">
        <v>120</v>
      </c>
      <c r="B17" s="1" t="s">
        <v>157</v>
      </c>
      <c r="C17" s="2"/>
      <c r="D17" s="16">
        <v>3040.2</v>
      </c>
      <c r="E17" s="15">
        <v>2841.6</v>
      </c>
      <c r="F17" s="130">
        <f>D17/D39*100</f>
        <v>0.35698241014439691</v>
      </c>
      <c r="G17" s="122">
        <f>E17/E39*100</f>
        <v>0.2803362970096771</v>
      </c>
      <c r="H17" s="148">
        <f t="shared" si="0"/>
        <v>93.467535030590099</v>
      </c>
      <c r="I17" s="175">
        <f>E17-D17</f>
        <v>-198.59999999999991</v>
      </c>
    </row>
    <row r="18" spans="1:9" ht="13.8" thickBot="1" x14ac:dyDescent="0.3">
      <c r="A18" s="11" t="s">
        <v>124</v>
      </c>
      <c r="B18" s="17" t="s">
        <v>123</v>
      </c>
      <c r="C18" s="2"/>
      <c r="D18" s="53"/>
      <c r="E18" s="84"/>
      <c r="F18" s="121">
        <f>D18/D39*100</f>
        <v>0</v>
      </c>
      <c r="G18" s="120">
        <f>E18/E39*100</f>
        <v>0</v>
      </c>
      <c r="H18" s="114"/>
      <c r="I18" s="63">
        <f>E18-D18</f>
        <v>0</v>
      </c>
    </row>
    <row r="19" spans="1:9" ht="13.8" thickBot="1" x14ac:dyDescent="0.3">
      <c r="A19" s="64" t="s">
        <v>85</v>
      </c>
      <c r="B19" s="70" t="s">
        <v>56</v>
      </c>
      <c r="C19" s="66"/>
      <c r="D19" s="157">
        <f>SUM(D21:D31)</f>
        <v>6135.9</v>
      </c>
      <c r="E19" s="132">
        <f>SUM(E21:E31)</f>
        <v>7913.8</v>
      </c>
      <c r="F19" s="124">
        <f>D19/D39*100</f>
        <v>0.72048166910236333</v>
      </c>
      <c r="G19" s="125">
        <f>E19/E39*100</f>
        <v>0.78073106252645796</v>
      </c>
      <c r="H19" s="95">
        <f t="shared" si="0"/>
        <v>128.97537443569811</v>
      </c>
      <c r="I19" s="96">
        <f>E19-D19</f>
        <v>1777.9000000000005</v>
      </c>
    </row>
    <row r="20" spans="1:9" x14ac:dyDescent="0.25">
      <c r="A20" s="11"/>
      <c r="B20" s="20"/>
      <c r="C20" s="8"/>
      <c r="D20" s="54"/>
      <c r="E20" s="55"/>
      <c r="F20" s="126"/>
      <c r="G20" s="123"/>
      <c r="H20" s="54"/>
      <c r="I20" s="54"/>
    </row>
    <row r="21" spans="1:9" x14ac:dyDescent="0.25">
      <c r="A21" s="11" t="s">
        <v>57</v>
      </c>
      <c r="B21" s="13" t="s">
        <v>59</v>
      </c>
      <c r="C21" s="14"/>
      <c r="D21" s="52">
        <v>1682.7</v>
      </c>
      <c r="E21" s="112">
        <v>2566.1</v>
      </c>
      <c r="F21" s="119">
        <f>D21/D39*100</f>
        <v>0.19758381078546697</v>
      </c>
      <c r="G21" s="118">
        <f>E21/E39*100</f>
        <v>0.25315701427242837</v>
      </c>
      <c r="H21" s="148">
        <f t="shared" ref="H21:H23" si="2">SUM(E21/D21)*100</f>
        <v>152.49896000475425</v>
      </c>
      <c r="I21" s="175">
        <f>E21-D21</f>
        <v>883.39999999999986</v>
      </c>
    </row>
    <row r="22" spans="1:9" x14ac:dyDescent="0.25">
      <c r="A22" s="11" t="s">
        <v>58</v>
      </c>
      <c r="B22" s="13" t="s">
        <v>60</v>
      </c>
      <c r="C22" s="14"/>
      <c r="D22" s="52">
        <v>159.9</v>
      </c>
      <c r="E22" s="69">
        <v>309.39999999999998</v>
      </c>
      <c r="F22" s="127">
        <f>D22/D39*100</f>
        <v>1.8775569825040809E-2</v>
      </c>
      <c r="G22" s="128">
        <f>E22/E39*100</f>
        <v>3.0523666348111659E-2</v>
      </c>
      <c r="H22" s="148">
        <f t="shared" si="2"/>
        <v>193.49593495934957</v>
      </c>
      <c r="I22" s="175">
        <f>E22-D22</f>
        <v>149.49999999999997</v>
      </c>
    </row>
    <row r="23" spans="1:9" x14ac:dyDescent="0.25">
      <c r="A23" s="11" t="s">
        <v>61</v>
      </c>
      <c r="B23" s="1" t="s">
        <v>165</v>
      </c>
      <c r="C23" s="2"/>
      <c r="D23" s="52">
        <v>179.3</v>
      </c>
      <c r="E23" s="69">
        <v>283.89999999999998</v>
      </c>
      <c r="F23" s="129">
        <f>D23/D39*100</f>
        <v>2.1053531392306549E-2</v>
      </c>
      <c r="G23" s="174">
        <f>E23/E39*100</f>
        <v>2.8007979561179383E-2</v>
      </c>
      <c r="H23" s="148">
        <f t="shared" si="2"/>
        <v>158.33798103736751</v>
      </c>
      <c r="I23" s="175">
        <f>E23-D23</f>
        <v>104.59999999999997</v>
      </c>
    </row>
    <row r="24" spans="1:9" x14ac:dyDescent="0.25">
      <c r="A24" s="11" t="s">
        <v>64</v>
      </c>
      <c r="B24" s="24" t="s">
        <v>65</v>
      </c>
      <c r="C24" s="14"/>
      <c r="D24" s="52">
        <v>507.8</v>
      </c>
      <c r="E24" s="55">
        <v>565.5</v>
      </c>
      <c r="F24" s="126">
        <f>D24/D39*100</f>
        <v>5.9626231126677448E-2</v>
      </c>
      <c r="G24" s="118">
        <f>E24/E39*100</f>
        <v>5.578905403961585E-2</v>
      </c>
      <c r="H24" s="148">
        <f t="shared" ref="H24:H32" si="3">SUM(E24/D24)*100</f>
        <v>111.36274123670735</v>
      </c>
      <c r="I24" s="175">
        <f t="shared" ref="I24:I32" si="4">E24-D24</f>
        <v>57.699999999999989</v>
      </c>
    </row>
    <row r="25" spans="1:9" x14ac:dyDescent="0.25">
      <c r="A25" s="11" t="s">
        <v>67</v>
      </c>
      <c r="B25" s="16" t="s">
        <v>66</v>
      </c>
      <c r="C25" s="14"/>
      <c r="D25" s="52">
        <v>200.2</v>
      </c>
      <c r="E25" s="112">
        <v>192.1</v>
      </c>
      <c r="F25" s="131">
        <f>D25/D39*100</f>
        <v>2.350762400858768E-2</v>
      </c>
      <c r="G25" s="118">
        <f>E25/E39*100</f>
        <v>1.8951507128223175E-2</v>
      </c>
      <c r="H25" s="148">
        <f t="shared" si="3"/>
        <v>95.954045954045952</v>
      </c>
      <c r="I25" s="175">
        <f t="shared" si="4"/>
        <v>-8.0999999999999943</v>
      </c>
    </row>
    <row r="26" spans="1:9" x14ac:dyDescent="0.25">
      <c r="A26" s="11" t="s">
        <v>68</v>
      </c>
      <c r="B26" s="1" t="s">
        <v>69</v>
      </c>
      <c r="C26" s="2"/>
      <c r="D26" s="52">
        <v>1203.2</v>
      </c>
      <c r="E26" s="112">
        <v>3.3</v>
      </c>
      <c r="F26" s="131">
        <f>D26/D39*100</f>
        <v>0.14128058545021327</v>
      </c>
      <c r="G26" s="118">
        <f>E26/E39*100</f>
        <v>3.2555946654417737E-4</v>
      </c>
      <c r="H26" s="148">
        <f t="shared" si="3"/>
        <v>0.27426861702127658</v>
      </c>
      <c r="I26" s="175">
        <f t="shared" si="4"/>
        <v>-1199.9000000000001</v>
      </c>
    </row>
    <row r="27" spans="1:9" x14ac:dyDescent="0.25">
      <c r="A27" s="11" t="s">
        <v>70</v>
      </c>
      <c r="B27" s="24" t="s">
        <v>72</v>
      </c>
      <c r="C27" s="14"/>
      <c r="D27" s="52">
        <v>-968</v>
      </c>
      <c r="E27" s="112">
        <v>427.9</v>
      </c>
      <c r="F27" s="126">
        <f>D27/D39*100</f>
        <v>-0.11366323696459976</v>
      </c>
      <c r="G27" s="118">
        <f>E27/E39*100</f>
        <v>4.2214210828561666E-2</v>
      </c>
      <c r="H27" s="148">
        <f t="shared" si="3"/>
        <v>-44.204545454545453</v>
      </c>
      <c r="I27" s="175">
        <f t="shared" si="4"/>
        <v>1395.9</v>
      </c>
    </row>
    <row r="28" spans="1:9" x14ac:dyDescent="0.25">
      <c r="A28" s="11" t="s">
        <v>71</v>
      </c>
      <c r="B28" s="51" t="s">
        <v>140</v>
      </c>
      <c r="C28" s="2"/>
      <c r="D28" s="52">
        <v>20.3</v>
      </c>
      <c r="E28" s="112">
        <v>18.600000000000001</v>
      </c>
      <c r="F28" s="131">
        <f>D28/D39*100</f>
        <v>2.3836401966749747E-3</v>
      </c>
      <c r="G28" s="120">
        <f>E28/E39*100</f>
        <v>1.8349715387035454E-3</v>
      </c>
      <c r="H28" s="148">
        <f t="shared" si="3"/>
        <v>91.62561576354679</v>
      </c>
      <c r="I28" s="175">
        <f t="shared" si="4"/>
        <v>-1.6999999999999993</v>
      </c>
    </row>
    <row r="29" spans="1:9" x14ac:dyDescent="0.25">
      <c r="A29" s="11" t="s">
        <v>73</v>
      </c>
      <c r="B29" s="17" t="s">
        <v>141</v>
      </c>
      <c r="C29" s="2"/>
      <c r="D29" s="52">
        <v>3118.1</v>
      </c>
      <c r="E29" s="112">
        <v>3539</v>
      </c>
      <c r="F29" s="131">
        <f>D29/D39*100</f>
        <v>0.36612948262326295</v>
      </c>
      <c r="G29" s="120">
        <f>E29/E39*100</f>
        <v>0.34913786427267995</v>
      </c>
      <c r="H29" s="148">
        <f t="shared" si="3"/>
        <v>113.49860491966261</v>
      </c>
      <c r="I29" s="175">
        <f t="shared" si="4"/>
        <v>420.90000000000009</v>
      </c>
    </row>
    <row r="30" spans="1:9" x14ac:dyDescent="0.25">
      <c r="A30" s="11" t="s">
        <v>75</v>
      </c>
      <c r="B30" s="24" t="s">
        <v>95</v>
      </c>
      <c r="C30" s="14"/>
      <c r="D30" s="52">
        <v>0</v>
      </c>
      <c r="E30" s="112">
        <v>0</v>
      </c>
      <c r="F30" s="126">
        <f>D30/D39*100</f>
        <v>0</v>
      </c>
      <c r="G30" s="118">
        <f>E30/E39*100</f>
        <v>0</v>
      </c>
      <c r="H30" s="148">
        <v>0</v>
      </c>
      <c r="I30" s="175">
        <f t="shared" si="4"/>
        <v>0</v>
      </c>
    </row>
    <row r="31" spans="1:9" ht="13.8" thickBot="1" x14ac:dyDescent="0.3">
      <c r="A31" s="11" t="s">
        <v>113</v>
      </c>
      <c r="B31" s="24" t="s">
        <v>74</v>
      </c>
      <c r="C31" s="14"/>
      <c r="D31" s="53">
        <v>32.4</v>
      </c>
      <c r="E31" s="69">
        <v>8</v>
      </c>
      <c r="F31" s="131">
        <f>D31/D39*100</f>
        <v>3.8044306587324719E-3</v>
      </c>
      <c r="G31" s="120">
        <f>E31/E39*100</f>
        <v>7.8923507041012695E-4</v>
      </c>
      <c r="H31" s="149">
        <f t="shared" si="3"/>
        <v>24.691358024691361</v>
      </c>
      <c r="I31" s="63">
        <f t="shared" si="4"/>
        <v>-24.4</v>
      </c>
    </row>
    <row r="32" spans="1:9" ht="13.8" thickBot="1" x14ac:dyDescent="0.3">
      <c r="A32" s="64" t="s">
        <v>83</v>
      </c>
      <c r="B32" s="70" t="s">
        <v>77</v>
      </c>
      <c r="C32" s="66"/>
      <c r="D32" s="74">
        <v>756975.2</v>
      </c>
      <c r="E32" s="68">
        <v>904559.6</v>
      </c>
      <c r="F32" s="113">
        <f>D32/D39*100</f>
        <v>88.884557369757545</v>
      </c>
      <c r="G32" s="68">
        <f>E32/E39*100</f>
        <v>89.238769949519536</v>
      </c>
      <c r="H32" s="150">
        <f t="shared" si="3"/>
        <v>119.49659645388648</v>
      </c>
      <c r="I32" s="96">
        <f t="shared" si="4"/>
        <v>147584.40000000002</v>
      </c>
    </row>
    <row r="33" spans="1:9" x14ac:dyDescent="0.25">
      <c r="A33" s="11"/>
      <c r="B33" s="20" t="s">
        <v>125</v>
      </c>
      <c r="C33" s="8"/>
      <c r="D33" s="54"/>
      <c r="E33" s="55"/>
      <c r="F33" s="54"/>
      <c r="G33" s="61"/>
      <c r="H33" s="147"/>
      <c r="I33" s="176"/>
    </row>
    <row r="34" spans="1:9" x14ac:dyDescent="0.25">
      <c r="A34" s="11" t="s">
        <v>109</v>
      </c>
      <c r="B34" s="13" t="s">
        <v>78</v>
      </c>
      <c r="C34" s="14"/>
      <c r="D34" s="52">
        <v>101558.6</v>
      </c>
      <c r="E34" s="112">
        <v>108363.3</v>
      </c>
      <c r="F34" s="52">
        <f>D34/D39*100</f>
        <v>11.925081836356409</v>
      </c>
      <c r="G34" s="61">
        <f>E34/E39*100</f>
        <v>10.690514588171714</v>
      </c>
      <c r="H34" s="148">
        <f t="shared" ref="H34:H36" si="5">SUM(E34/D34)*100</f>
        <v>106.70026959804486</v>
      </c>
      <c r="I34" s="175">
        <f>E34-D34</f>
        <v>6804.6999999999971</v>
      </c>
    </row>
    <row r="35" spans="1:9" x14ac:dyDescent="0.25">
      <c r="A35" s="11" t="s">
        <v>110</v>
      </c>
      <c r="B35" s="5" t="s">
        <v>79</v>
      </c>
      <c r="C35" s="5"/>
      <c r="D35" s="52">
        <v>352686.5</v>
      </c>
      <c r="E35" s="112">
        <v>424949.5</v>
      </c>
      <c r="F35" s="52">
        <f>D35/D39*100</f>
        <v>41.41269547904475</v>
      </c>
      <c r="G35" s="61">
        <f>E35/E39*100</f>
        <v>41.923131069156035</v>
      </c>
      <c r="H35" s="148">
        <f t="shared" si="5"/>
        <v>120.48930140507221</v>
      </c>
      <c r="I35" s="175">
        <f>E35-D35</f>
        <v>72263</v>
      </c>
    </row>
    <row r="36" spans="1:9" x14ac:dyDescent="0.25">
      <c r="A36" s="11" t="s">
        <v>111</v>
      </c>
      <c r="B36" s="13" t="s">
        <v>80</v>
      </c>
      <c r="C36" s="14"/>
      <c r="D36" s="53">
        <v>274471.5</v>
      </c>
      <c r="E36" s="69">
        <v>330815.7</v>
      </c>
      <c r="F36" s="53">
        <f>D36/D39*100</f>
        <v>32.228635479885483</v>
      </c>
      <c r="G36" s="62">
        <f>E36/E39*100</f>
        <v>32.636419035284433</v>
      </c>
      <c r="H36" s="149">
        <f t="shared" si="5"/>
        <v>120.5282515671026</v>
      </c>
      <c r="I36" s="63">
        <f>E36-D36</f>
        <v>56344.200000000012</v>
      </c>
    </row>
    <row r="37" spans="1:9" x14ac:dyDescent="0.25">
      <c r="A37" s="10" t="s">
        <v>81</v>
      </c>
      <c r="B37" s="17" t="s">
        <v>142</v>
      </c>
      <c r="C37" s="2"/>
      <c r="D37" s="53"/>
      <c r="E37" s="69"/>
      <c r="F37" s="57"/>
      <c r="G37" s="63"/>
      <c r="H37" s="156"/>
      <c r="I37" s="63"/>
    </row>
    <row r="38" spans="1:9" ht="13.8" thickBot="1" x14ac:dyDescent="0.3">
      <c r="A38" s="11"/>
      <c r="B38" s="18" t="s">
        <v>104</v>
      </c>
      <c r="C38" s="8"/>
      <c r="D38" s="54"/>
      <c r="E38" s="55"/>
      <c r="F38" s="59">
        <f>D38/D39*100</f>
        <v>0</v>
      </c>
      <c r="G38" s="176">
        <f>E38/E39*100</f>
        <v>0</v>
      </c>
      <c r="H38" s="181"/>
      <c r="I38" s="176">
        <f>E38-D38</f>
        <v>0</v>
      </c>
    </row>
    <row r="39" spans="1:9" ht="13.8" thickBot="1" x14ac:dyDescent="0.3">
      <c r="A39" s="64" t="s">
        <v>107</v>
      </c>
      <c r="B39" s="65" t="s">
        <v>82</v>
      </c>
      <c r="C39" s="66"/>
      <c r="D39" s="193">
        <f>SUM(D8,D19,D38,D32)</f>
        <v>851638.6</v>
      </c>
      <c r="E39" s="177">
        <f>SUM(E8,E19,E38,E32)</f>
        <v>1013639.7</v>
      </c>
      <c r="F39" s="158">
        <f>D39/D39*100</f>
        <v>100</v>
      </c>
      <c r="G39" s="178">
        <f>E39/E39*100</f>
        <v>100</v>
      </c>
      <c r="H39" s="179">
        <f t="shared" ref="H39" si="6">SUM(E39/D39)*100</f>
        <v>119.02228245643163</v>
      </c>
      <c r="I39" s="180">
        <f>E39-D39</f>
        <v>162001.09999999998</v>
      </c>
    </row>
    <row r="40" spans="1:9" x14ac:dyDescent="0.25">
      <c r="E40" s="72"/>
      <c r="F40" s="29"/>
    </row>
    <row r="41" spans="1:9" x14ac:dyDescent="0.25">
      <c r="E41" s="5"/>
      <c r="F41" s="29"/>
    </row>
  </sheetData>
  <phoneticPr fontId="2" type="noConversion"/>
  <pageMargins left="0.75" right="0.75" top="1" bottom="1" header="0.5" footer="0.5"/>
  <pageSetup paperSize="9" scale="85" orientation="portrait" verticalDpi="0" r:id="rId1"/>
  <headerFooter alignWithMargins="0">
    <oddFooter>&amp;R4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topLeftCell="A19" workbookViewId="0">
      <selection activeCell="K19" sqref="K19"/>
    </sheetView>
  </sheetViews>
  <sheetFormatPr defaultRowHeight="13.2" x14ac:dyDescent="0.25"/>
  <cols>
    <col min="1" max="1" width="4.44140625" customWidth="1"/>
    <col min="2" max="2" width="39.88671875" customWidth="1"/>
    <col min="3" max="3" width="0.33203125" hidden="1" customWidth="1"/>
    <col min="4" max="4" width="9.88671875" customWidth="1"/>
    <col min="5" max="6" width="11.6640625" customWidth="1"/>
    <col min="7" max="7" width="10" customWidth="1"/>
    <col min="8" max="8" width="10.33203125" customWidth="1"/>
  </cols>
  <sheetData>
    <row r="1" spans="1:10" x14ac:dyDescent="0.25">
      <c r="F1" t="s">
        <v>87</v>
      </c>
    </row>
    <row r="2" spans="1:10" ht="17.399999999999999" x14ac:dyDescent="0.3">
      <c r="B2" s="37" t="s">
        <v>178</v>
      </c>
      <c r="C2" s="37"/>
      <c r="D2" s="37"/>
      <c r="E2" s="37"/>
      <c r="F2" s="37"/>
      <c r="G2" s="37"/>
      <c r="H2" s="37"/>
      <c r="I2" s="37"/>
    </row>
    <row r="3" spans="1:10" ht="27.75" customHeight="1" x14ac:dyDescent="0.35">
      <c r="B3" s="21" t="s">
        <v>143</v>
      </c>
    </row>
    <row r="4" spans="1:10" ht="27.75" customHeight="1" x14ac:dyDescent="0.35">
      <c r="B4" s="21"/>
      <c r="G4" t="s">
        <v>45</v>
      </c>
    </row>
    <row r="5" spans="1:10" ht="15" customHeight="1" x14ac:dyDescent="0.25">
      <c r="A5" s="10" t="s">
        <v>43</v>
      </c>
      <c r="B5" s="2" t="s">
        <v>44</v>
      </c>
      <c r="C5" s="2"/>
      <c r="D5" s="10" t="s">
        <v>46</v>
      </c>
      <c r="E5" s="10" t="s">
        <v>46</v>
      </c>
      <c r="F5" s="10" t="s">
        <v>46</v>
      </c>
      <c r="G5" s="1" t="s">
        <v>100</v>
      </c>
      <c r="H5" s="10"/>
      <c r="I5" s="5"/>
      <c r="J5" s="5"/>
    </row>
    <row r="6" spans="1:10" x14ac:dyDescent="0.25">
      <c r="A6" s="11"/>
      <c r="B6" s="5"/>
      <c r="C6" s="5"/>
      <c r="D6" s="11" t="s">
        <v>47</v>
      </c>
      <c r="E6" s="11" t="s">
        <v>47</v>
      </c>
      <c r="F6" s="11" t="s">
        <v>47</v>
      </c>
      <c r="G6" s="7" t="s">
        <v>179</v>
      </c>
      <c r="H6" s="12" t="s">
        <v>45</v>
      </c>
      <c r="I6" s="5"/>
      <c r="J6" s="5"/>
    </row>
    <row r="7" spans="1:10" x14ac:dyDescent="0.25">
      <c r="A7" s="11"/>
      <c r="B7" s="5"/>
      <c r="C7" s="5"/>
      <c r="D7" s="11" t="s">
        <v>48</v>
      </c>
      <c r="E7" s="11" t="s">
        <v>48</v>
      </c>
      <c r="F7" s="11" t="s">
        <v>48</v>
      </c>
      <c r="G7" s="5"/>
      <c r="H7" s="10"/>
      <c r="I7" s="5"/>
      <c r="J7" s="5"/>
    </row>
    <row r="8" spans="1:10" ht="13.8" thickBot="1" x14ac:dyDescent="0.3">
      <c r="A8" s="11"/>
      <c r="B8" s="5"/>
      <c r="C8" s="5"/>
      <c r="D8" s="11">
        <v>2020</v>
      </c>
      <c r="E8" s="11">
        <v>2021</v>
      </c>
      <c r="F8" s="11">
        <v>2022</v>
      </c>
      <c r="G8" s="4" t="s">
        <v>169</v>
      </c>
      <c r="H8" s="11" t="s">
        <v>180</v>
      </c>
      <c r="I8" s="5"/>
      <c r="J8" s="5"/>
    </row>
    <row r="9" spans="1:10" ht="13.8" thickBot="1" x14ac:dyDescent="0.3">
      <c r="A9" s="64" t="s">
        <v>84</v>
      </c>
      <c r="B9" s="66" t="s">
        <v>49</v>
      </c>
      <c r="C9" s="66"/>
      <c r="D9" s="93">
        <f>SUM(D11:D19)</f>
        <v>83868.400000000023</v>
      </c>
      <c r="E9" s="71">
        <f>SUM(E11:E19)</f>
        <v>88527.5</v>
      </c>
      <c r="F9" s="71">
        <f>SUM(F11:F19)</f>
        <v>101166.3</v>
      </c>
      <c r="G9" s="75">
        <f>F9-D9</f>
        <v>17297.89999999998</v>
      </c>
      <c r="H9" s="164">
        <f t="shared" ref="H9:H42" si="0">F9-E9</f>
        <v>12638.800000000003</v>
      </c>
      <c r="I9" s="5"/>
      <c r="J9" s="5"/>
    </row>
    <row r="10" spans="1:10" x14ac:dyDescent="0.25">
      <c r="A10" s="11"/>
      <c r="B10" s="8"/>
      <c r="C10" s="8"/>
      <c r="D10" s="7"/>
      <c r="E10" s="12"/>
      <c r="F10" s="12"/>
      <c r="G10" s="29"/>
      <c r="H10" s="28"/>
      <c r="I10" s="5"/>
      <c r="J10" s="5"/>
    </row>
    <row r="11" spans="1:10" x14ac:dyDescent="0.25">
      <c r="A11" s="11" t="s">
        <v>50</v>
      </c>
      <c r="B11" s="13" t="s">
        <v>51</v>
      </c>
      <c r="C11" s="14"/>
      <c r="D11" s="16">
        <v>73385.5</v>
      </c>
      <c r="E11" s="16">
        <v>75341</v>
      </c>
      <c r="F11" s="16">
        <v>86263.4</v>
      </c>
      <c r="G11" s="160">
        <f t="shared" ref="G11:G18" si="1">F11-D11</f>
        <v>12877.899999999994</v>
      </c>
      <c r="H11" s="25">
        <f t="shared" si="0"/>
        <v>10922.399999999994</v>
      </c>
      <c r="I11" s="5"/>
      <c r="J11" s="5"/>
    </row>
    <row r="12" spans="1:10" x14ac:dyDescent="0.25">
      <c r="A12" s="11" t="s">
        <v>52</v>
      </c>
      <c r="B12" s="16" t="s">
        <v>147</v>
      </c>
      <c r="C12" s="5"/>
      <c r="D12" s="16">
        <v>2563.3000000000002</v>
      </c>
      <c r="E12" s="16">
        <v>689.4</v>
      </c>
      <c r="F12" s="16">
        <v>-3.2</v>
      </c>
      <c r="G12" s="161">
        <f t="shared" si="1"/>
        <v>-2566.5</v>
      </c>
      <c r="H12" s="25">
        <f t="shared" si="0"/>
        <v>-692.6</v>
      </c>
      <c r="I12" s="5"/>
      <c r="J12" s="5"/>
    </row>
    <row r="13" spans="1:10" x14ac:dyDescent="0.25">
      <c r="A13" s="11" t="s">
        <v>53</v>
      </c>
      <c r="B13" s="22" t="s">
        <v>149</v>
      </c>
      <c r="C13" s="5"/>
      <c r="D13" s="16">
        <v>144</v>
      </c>
      <c r="E13" s="16">
        <v>122.9</v>
      </c>
      <c r="F13" s="16">
        <v>320.7</v>
      </c>
      <c r="G13" s="25">
        <f t="shared" si="1"/>
        <v>176.7</v>
      </c>
      <c r="H13" s="25">
        <f t="shared" si="0"/>
        <v>197.79999999999998</v>
      </c>
      <c r="I13" s="5"/>
      <c r="J13" s="5"/>
    </row>
    <row r="14" spans="1:10" x14ac:dyDescent="0.25">
      <c r="A14" s="11"/>
      <c r="B14" s="153" t="s">
        <v>160</v>
      </c>
      <c r="C14" s="5"/>
      <c r="D14" s="16">
        <v>2313.8000000000002</v>
      </c>
      <c r="E14" s="16">
        <v>6047.6</v>
      </c>
      <c r="F14" s="16">
        <v>7669.9</v>
      </c>
      <c r="G14" s="25">
        <f t="shared" si="1"/>
        <v>5356.0999999999995</v>
      </c>
      <c r="H14" s="27">
        <f t="shared" si="0"/>
        <v>1622.2999999999993</v>
      </c>
      <c r="I14" s="5"/>
      <c r="J14" s="5"/>
    </row>
    <row r="15" spans="1:10" x14ac:dyDescent="0.25">
      <c r="A15" s="11"/>
      <c r="B15" s="22" t="s">
        <v>161</v>
      </c>
      <c r="C15" s="5"/>
      <c r="D15" s="16">
        <v>28.6</v>
      </c>
      <c r="E15" s="16">
        <v>574.6</v>
      </c>
      <c r="F15" s="16">
        <v>652</v>
      </c>
      <c r="G15" s="25">
        <f t="shared" si="1"/>
        <v>623.4</v>
      </c>
      <c r="H15" s="27">
        <f t="shared" si="0"/>
        <v>77.399999999999977</v>
      </c>
      <c r="I15" s="5"/>
      <c r="J15" s="5"/>
    </row>
    <row r="16" spans="1:10" x14ac:dyDescent="0.25">
      <c r="A16" s="11" t="s">
        <v>55</v>
      </c>
      <c r="B16" s="13" t="s">
        <v>54</v>
      </c>
      <c r="C16" s="14"/>
      <c r="D16" s="16">
        <v>696.6</v>
      </c>
      <c r="E16" s="16">
        <v>682</v>
      </c>
      <c r="F16" s="16">
        <v>984.8</v>
      </c>
      <c r="G16" s="161">
        <f t="shared" si="1"/>
        <v>288.19999999999993</v>
      </c>
      <c r="H16" s="27">
        <f t="shared" si="0"/>
        <v>302.79999999999995</v>
      </c>
      <c r="I16" s="5"/>
      <c r="J16" s="5"/>
    </row>
    <row r="17" spans="1:10" x14ac:dyDescent="0.25">
      <c r="A17" s="11" t="s">
        <v>120</v>
      </c>
      <c r="B17" s="1" t="s">
        <v>121</v>
      </c>
      <c r="C17" s="2"/>
      <c r="D17" s="16">
        <v>1757.8</v>
      </c>
      <c r="E17" s="16">
        <v>2029.8</v>
      </c>
      <c r="F17" s="16">
        <v>2437.1</v>
      </c>
      <c r="G17" s="162">
        <f t="shared" si="1"/>
        <v>679.3</v>
      </c>
      <c r="H17" s="27">
        <f t="shared" si="0"/>
        <v>407.29999999999995</v>
      </c>
      <c r="I17" s="5"/>
      <c r="J17" s="5"/>
    </row>
    <row r="18" spans="1:10" x14ac:dyDescent="0.25">
      <c r="A18" s="90" t="s">
        <v>124</v>
      </c>
      <c r="B18" s="1" t="s">
        <v>157</v>
      </c>
      <c r="C18" s="2"/>
      <c r="D18" s="52">
        <v>2978.8</v>
      </c>
      <c r="E18" s="52">
        <v>3040.2</v>
      </c>
      <c r="F18" s="52">
        <v>2841.6</v>
      </c>
      <c r="G18" s="160">
        <f t="shared" si="1"/>
        <v>-137.20000000000027</v>
      </c>
      <c r="H18" s="27">
        <f t="shared" si="0"/>
        <v>-198.59999999999991</v>
      </c>
      <c r="I18" s="5"/>
      <c r="J18" s="5"/>
    </row>
    <row r="19" spans="1:10" ht="13.8" thickBot="1" x14ac:dyDescent="0.3">
      <c r="A19" s="11" t="s">
        <v>148</v>
      </c>
      <c r="B19" s="51" t="s">
        <v>150</v>
      </c>
      <c r="C19" s="5"/>
      <c r="D19" s="58"/>
      <c r="E19" s="58"/>
      <c r="F19" s="58"/>
      <c r="G19" s="160">
        <f>F19-D19</f>
        <v>0</v>
      </c>
      <c r="H19" s="27">
        <f t="shared" si="0"/>
        <v>0</v>
      </c>
      <c r="I19" s="5"/>
      <c r="J19" s="5"/>
    </row>
    <row r="20" spans="1:10" ht="13.8" thickBot="1" x14ac:dyDescent="0.3">
      <c r="A20" s="64" t="s">
        <v>85</v>
      </c>
      <c r="B20" s="76" t="s">
        <v>56</v>
      </c>
      <c r="C20" s="66"/>
      <c r="D20" s="91">
        <f>SUM(D21:D33)</f>
        <v>9669.5000000000018</v>
      </c>
      <c r="E20" s="92">
        <f>SUM(E21:E33)</f>
        <v>6135.9</v>
      </c>
      <c r="F20" s="116">
        <f>SUM(F21:F33)</f>
        <v>7913.8</v>
      </c>
      <c r="G20" s="163">
        <f>F20-D20</f>
        <v>-1755.7000000000016</v>
      </c>
      <c r="H20" s="164">
        <f t="shared" si="0"/>
        <v>1777.9000000000005</v>
      </c>
      <c r="I20" s="5"/>
      <c r="J20" s="5"/>
    </row>
    <row r="21" spans="1:10" x14ac:dyDescent="0.25">
      <c r="A21" s="11"/>
      <c r="B21" s="20"/>
      <c r="C21" s="8"/>
      <c r="D21" s="60"/>
      <c r="E21" s="54"/>
      <c r="F21" s="54"/>
      <c r="G21" s="30"/>
      <c r="H21" s="28"/>
      <c r="I21" s="5"/>
      <c r="J21" s="5"/>
    </row>
    <row r="22" spans="1:10" x14ac:dyDescent="0.25">
      <c r="A22" s="11" t="s">
        <v>57</v>
      </c>
      <c r="B22" s="13" t="s">
        <v>59</v>
      </c>
      <c r="C22" s="14"/>
      <c r="D22" s="52">
        <v>1517.3</v>
      </c>
      <c r="E22" s="52">
        <v>1682.7</v>
      </c>
      <c r="F22" s="52">
        <v>2566.1</v>
      </c>
      <c r="G22" s="41">
        <f>F22-D22</f>
        <v>1048.8</v>
      </c>
      <c r="H22" s="25">
        <f t="shared" si="0"/>
        <v>883.39999999999986</v>
      </c>
      <c r="I22" s="5"/>
      <c r="J22" s="5"/>
    </row>
    <row r="23" spans="1:10" x14ac:dyDescent="0.25">
      <c r="A23" s="11" t="s">
        <v>58</v>
      </c>
      <c r="B23" s="13" t="s">
        <v>60</v>
      </c>
      <c r="C23" s="14"/>
      <c r="D23" s="53">
        <v>268</v>
      </c>
      <c r="E23" s="53">
        <v>159.9</v>
      </c>
      <c r="F23" s="53">
        <v>309.39999999999998</v>
      </c>
      <c r="G23" s="40">
        <f>F23-D23</f>
        <v>41.399999999999977</v>
      </c>
      <c r="H23" s="27">
        <f t="shared" si="0"/>
        <v>149.49999999999997</v>
      </c>
      <c r="I23" s="5"/>
      <c r="J23" s="5"/>
    </row>
    <row r="24" spans="1:10" x14ac:dyDescent="0.25">
      <c r="A24" s="11" t="s">
        <v>61</v>
      </c>
      <c r="B24" s="1" t="s">
        <v>62</v>
      </c>
      <c r="C24" s="2"/>
      <c r="D24" s="53">
        <v>122.2</v>
      </c>
      <c r="E24" s="53">
        <v>179.3</v>
      </c>
      <c r="F24" s="53">
        <v>283.89999999999998</v>
      </c>
      <c r="G24" s="40">
        <f>F24-D24</f>
        <v>161.69999999999999</v>
      </c>
      <c r="H24" s="27">
        <f t="shared" si="0"/>
        <v>104.59999999999997</v>
      </c>
      <c r="I24" s="5"/>
      <c r="J24" s="5"/>
    </row>
    <row r="25" spans="1:10" x14ac:dyDescent="0.25">
      <c r="A25" s="11"/>
      <c r="B25" s="18" t="s">
        <v>63</v>
      </c>
      <c r="C25" s="8"/>
      <c r="D25" s="54"/>
      <c r="E25" s="54"/>
      <c r="F25" s="54"/>
      <c r="G25" s="30"/>
      <c r="H25" s="28"/>
      <c r="I25" s="5"/>
      <c r="J25" s="5"/>
    </row>
    <row r="26" spans="1:10" x14ac:dyDescent="0.25">
      <c r="A26" s="11" t="s">
        <v>64</v>
      </c>
      <c r="B26" s="24" t="s">
        <v>65</v>
      </c>
      <c r="C26" s="14"/>
      <c r="D26" s="54">
        <v>793.8</v>
      </c>
      <c r="E26" s="54">
        <v>507.8</v>
      </c>
      <c r="F26" s="54">
        <v>565.5</v>
      </c>
      <c r="G26" s="40">
        <f t="shared" ref="G26:G33" si="2">F26-D26</f>
        <v>-228.29999999999995</v>
      </c>
      <c r="H26" s="28">
        <f t="shared" si="0"/>
        <v>57.699999999999989</v>
      </c>
      <c r="I26" s="5"/>
      <c r="J26" s="5"/>
    </row>
    <row r="27" spans="1:10" x14ac:dyDescent="0.25">
      <c r="A27" s="11" t="s">
        <v>67</v>
      </c>
      <c r="B27" s="16" t="s">
        <v>66</v>
      </c>
      <c r="C27" s="14"/>
      <c r="D27" s="52">
        <v>1829.3</v>
      </c>
      <c r="E27" s="52">
        <v>200.2</v>
      </c>
      <c r="F27" s="52">
        <v>192.1</v>
      </c>
      <c r="G27" s="40">
        <f t="shared" si="2"/>
        <v>-1637.2</v>
      </c>
      <c r="H27" s="27">
        <f t="shared" si="0"/>
        <v>-8.0999999999999943</v>
      </c>
      <c r="I27" s="5"/>
      <c r="J27" s="5"/>
    </row>
    <row r="28" spans="1:10" x14ac:dyDescent="0.25">
      <c r="A28" s="11" t="s">
        <v>68</v>
      </c>
      <c r="B28" s="10" t="s">
        <v>69</v>
      </c>
      <c r="C28" s="2"/>
      <c r="D28" s="52">
        <v>222.2</v>
      </c>
      <c r="E28" s="52">
        <v>1203.2</v>
      </c>
      <c r="F28" s="52">
        <v>3.3</v>
      </c>
      <c r="G28" s="40">
        <f t="shared" si="2"/>
        <v>-218.89999999999998</v>
      </c>
      <c r="H28" s="25">
        <f t="shared" si="0"/>
        <v>-1199.9000000000001</v>
      </c>
      <c r="I28" s="5"/>
      <c r="J28" s="5"/>
    </row>
    <row r="29" spans="1:10" x14ac:dyDescent="0.25">
      <c r="A29" s="11" t="s">
        <v>70</v>
      </c>
      <c r="B29" s="24" t="s">
        <v>72</v>
      </c>
      <c r="C29" s="14"/>
      <c r="D29" s="52">
        <v>1644</v>
      </c>
      <c r="E29" s="52">
        <v>-968</v>
      </c>
      <c r="F29" s="52">
        <v>427.9</v>
      </c>
      <c r="G29" s="40">
        <f t="shared" si="2"/>
        <v>-1216.0999999999999</v>
      </c>
      <c r="H29" s="28">
        <f t="shared" si="0"/>
        <v>1395.9</v>
      </c>
      <c r="I29" s="5"/>
      <c r="J29" s="5"/>
    </row>
    <row r="30" spans="1:10" x14ac:dyDescent="0.25">
      <c r="A30" s="11" t="s">
        <v>71</v>
      </c>
      <c r="B30" s="51" t="s">
        <v>127</v>
      </c>
      <c r="C30" s="14"/>
      <c r="D30" s="52">
        <v>20.3</v>
      </c>
      <c r="E30" s="52">
        <v>20.3</v>
      </c>
      <c r="F30" s="52">
        <v>18.600000000000001</v>
      </c>
      <c r="G30" s="40">
        <f t="shared" si="2"/>
        <v>-1.6999999999999993</v>
      </c>
      <c r="H30" s="25">
        <f>F32-E32</f>
        <v>0</v>
      </c>
      <c r="I30" s="5"/>
      <c r="J30" s="5"/>
    </row>
    <row r="31" spans="1:10" x14ac:dyDescent="0.25">
      <c r="A31" s="11" t="s">
        <v>73</v>
      </c>
      <c r="B31" s="24" t="s">
        <v>114</v>
      </c>
      <c r="C31" s="14"/>
      <c r="D31" s="52">
        <v>3169.8</v>
      </c>
      <c r="E31" s="52">
        <v>3118.1</v>
      </c>
      <c r="F31" s="52">
        <v>3539</v>
      </c>
      <c r="G31" s="40">
        <f t="shared" si="2"/>
        <v>369.19999999999982</v>
      </c>
      <c r="H31" s="27">
        <f t="shared" si="0"/>
        <v>420.90000000000009</v>
      </c>
      <c r="I31" s="5"/>
      <c r="J31" s="5"/>
    </row>
    <row r="32" spans="1:10" x14ac:dyDescent="0.25">
      <c r="A32" s="11" t="s">
        <v>126</v>
      </c>
      <c r="B32" s="24" t="s">
        <v>95</v>
      </c>
      <c r="C32" s="14"/>
      <c r="D32" s="52"/>
      <c r="E32" s="52"/>
      <c r="F32" s="52"/>
      <c r="G32" s="40">
        <f t="shared" si="2"/>
        <v>0</v>
      </c>
      <c r="H32" s="27">
        <f>F32-E32</f>
        <v>0</v>
      </c>
      <c r="I32" s="5"/>
      <c r="J32" s="5"/>
    </row>
    <row r="33" spans="1:10" x14ac:dyDescent="0.25">
      <c r="A33" s="11" t="s">
        <v>113</v>
      </c>
      <c r="B33" s="24" t="s">
        <v>74</v>
      </c>
      <c r="C33" s="2"/>
      <c r="D33" s="53">
        <v>82.6</v>
      </c>
      <c r="E33" s="53">
        <v>32.4</v>
      </c>
      <c r="F33" s="53">
        <v>8</v>
      </c>
      <c r="G33" s="40">
        <f t="shared" si="2"/>
        <v>-74.599999999999994</v>
      </c>
      <c r="H33" s="27">
        <f>F33-E33</f>
        <v>-24.4</v>
      </c>
      <c r="I33" s="5"/>
      <c r="J33" s="5"/>
    </row>
    <row r="34" spans="1:10" x14ac:dyDescent="0.25">
      <c r="A34" s="10" t="s">
        <v>83</v>
      </c>
      <c r="B34" s="17" t="s">
        <v>76</v>
      </c>
      <c r="C34" s="2"/>
      <c r="D34" s="53"/>
      <c r="E34" s="53"/>
      <c r="F34" s="53"/>
      <c r="G34" s="40"/>
      <c r="H34" s="27"/>
      <c r="I34" s="5"/>
      <c r="J34" s="5"/>
    </row>
    <row r="35" spans="1:10" ht="13.8" thickBot="1" x14ac:dyDescent="0.3">
      <c r="A35" s="11"/>
      <c r="B35" s="51" t="s">
        <v>104</v>
      </c>
      <c r="C35" s="5"/>
      <c r="D35" s="58"/>
      <c r="E35" s="58">
        <v>-2772.96</v>
      </c>
      <c r="F35" s="58"/>
      <c r="G35" s="29"/>
      <c r="H35" s="26"/>
      <c r="I35" s="5"/>
      <c r="J35" s="5"/>
    </row>
    <row r="36" spans="1:10" ht="13.8" thickBot="1" x14ac:dyDescent="0.3">
      <c r="A36" s="64" t="s">
        <v>81</v>
      </c>
      <c r="B36" s="76" t="s">
        <v>77</v>
      </c>
      <c r="C36" s="66"/>
      <c r="D36" s="80">
        <v>729850</v>
      </c>
      <c r="E36" s="74">
        <v>756975.2</v>
      </c>
      <c r="F36" s="74">
        <v>904559.6</v>
      </c>
      <c r="G36" s="163">
        <f>F36-D36</f>
        <v>174709.59999999998</v>
      </c>
      <c r="H36" s="164">
        <f t="shared" si="0"/>
        <v>147584.40000000002</v>
      </c>
      <c r="I36" s="5"/>
      <c r="J36" s="5"/>
    </row>
    <row r="37" spans="1:10" x14ac:dyDescent="0.25">
      <c r="A37" s="11"/>
      <c r="B37" s="20" t="s">
        <v>151</v>
      </c>
      <c r="C37" s="8"/>
      <c r="D37" s="60"/>
      <c r="E37" s="54"/>
      <c r="F37" s="147"/>
      <c r="G37" s="30"/>
      <c r="H37" s="28"/>
      <c r="I37" s="5"/>
      <c r="J37" s="5"/>
    </row>
    <row r="38" spans="1:10" x14ac:dyDescent="0.25">
      <c r="A38" s="11" t="s">
        <v>92</v>
      </c>
      <c r="B38" s="13" t="s">
        <v>78</v>
      </c>
      <c r="C38" s="14"/>
      <c r="D38" s="148">
        <v>101558.6</v>
      </c>
      <c r="E38" s="148">
        <v>100105.5</v>
      </c>
      <c r="F38" s="148">
        <v>108363.3</v>
      </c>
      <c r="G38" s="40">
        <f>F38-D38</f>
        <v>6804.6999999999971</v>
      </c>
      <c r="H38" s="25">
        <f t="shared" si="0"/>
        <v>8257.8000000000029</v>
      </c>
    </row>
    <row r="39" spans="1:10" x14ac:dyDescent="0.25">
      <c r="A39" s="11" t="s">
        <v>93</v>
      </c>
      <c r="B39" s="5" t="s">
        <v>79</v>
      </c>
      <c r="C39" s="5"/>
      <c r="D39" s="148">
        <v>352686.5</v>
      </c>
      <c r="E39" s="148">
        <v>388653.6</v>
      </c>
      <c r="F39" s="148">
        <v>424949.5</v>
      </c>
      <c r="G39" s="40">
        <f>F39-D39</f>
        <v>72263</v>
      </c>
      <c r="H39" s="25">
        <f t="shared" si="0"/>
        <v>36295.900000000023</v>
      </c>
    </row>
    <row r="40" spans="1:10" x14ac:dyDescent="0.25">
      <c r="A40" s="11" t="s">
        <v>94</v>
      </c>
      <c r="B40" s="13" t="s">
        <v>80</v>
      </c>
      <c r="C40" s="14"/>
      <c r="D40" s="149">
        <v>274471.5</v>
      </c>
      <c r="E40" s="149">
        <v>296043.40000000002</v>
      </c>
      <c r="F40" s="149">
        <v>330815.7</v>
      </c>
      <c r="G40" s="40">
        <f>F40-D40</f>
        <v>56344.200000000012</v>
      </c>
      <c r="H40" s="25">
        <f t="shared" si="0"/>
        <v>34772.299999999988</v>
      </c>
    </row>
    <row r="41" spans="1:10" ht="13.8" thickBot="1" x14ac:dyDescent="0.3">
      <c r="A41" s="11"/>
      <c r="B41" s="2"/>
      <c r="C41" s="2"/>
      <c r="D41" s="56"/>
      <c r="E41" s="53"/>
      <c r="F41" s="149"/>
      <c r="G41" s="40"/>
      <c r="H41" s="27"/>
    </row>
    <row r="42" spans="1:10" ht="13.8" thickBot="1" x14ac:dyDescent="0.3">
      <c r="A42" s="64" t="s">
        <v>107</v>
      </c>
      <c r="B42" s="66" t="s">
        <v>82</v>
      </c>
      <c r="C42" s="66"/>
      <c r="D42" s="93">
        <f>SUM(D9,D20,D34,D36)</f>
        <v>823387.9</v>
      </c>
      <c r="E42" s="93">
        <f>SUM(E9,E20,E34,E36)</f>
        <v>851638.6</v>
      </c>
      <c r="F42" s="150">
        <f>SUM(F9,F20,F34,F36)</f>
        <v>1013639.7</v>
      </c>
      <c r="G42" s="75">
        <f t="shared" ref="G42" si="3">F42-D42</f>
        <v>190251.79999999993</v>
      </c>
      <c r="H42" s="165">
        <f t="shared" si="0"/>
        <v>162001.09999999998</v>
      </c>
    </row>
    <row r="43" spans="1:10" x14ac:dyDescent="0.25">
      <c r="G43" s="29"/>
    </row>
    <row r="44" spans="1:10" x14ac:dyDescent="0.25">
      <c r="G44" s="29"/>
    </row>
  </sheetData>
  <phoneticPr fontId="2" type="noConversion"/>
  <pageMargins left="0.75" right="0.75" top="1" bottom="1" header="0.5" footer="0.5"/>
  <pageSetup paperSize="9" scale="85" orientation="portrait" verticalDpi="0" r:id="rId1"/>
  <headerFooter alignWithMargins="0">
    <oddFooter>&amp;R5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workbookViewId="0">
      <selection activeCell="N32" sqref="N32"/>
    </sheetView>
  </sheetViews>
  <sheetFormatPr defaultRowHeight="13.2" x14ac:dyDescent="0.25"/>
  <cols>
    <col min="1" max="1" width="5" customWidth="1"/>
    <col min="2" max="2" width="37.5546875" customWidth="1"/>
    <col min="3" max="3" width="0.33203125" hidden="1" customWidth="1"/>
    <col min="4" max="4" width="9.109375" customWidth="1"/>
    <col min="5" max="5" width="11.21875" bestFit="1" customWidth="1"/>
    <col min="6" max="6" width="13.33203125" bestFit="1" customWidth="1"/>
    <col min="7" max="7" width="10.88671875" customWidth="1"/>
    <col min="8" max="8" width="11" customWidth="1"/>
  </cols>
  <sheetData>
    <row r="1" spans="1:10" x14ac:dyDescent="0.25">
      <c r="F1" t="s">
        <v>119</v>
      </c>
    </row>
    <row r="2" spans="1:10" ht="17.399999999999999" x14ac:dyDescent="0.3">
      <c r="B2" s="37" t="s">
        <v>181</v>
      </c>
    </row>
    <row r="3" spans="1:10" ht="17.399999999999999" x14ac:dyDescent="0.3">
      <c r="B3" s="37" t="s">
        <v>90</v>
      </c>
    </row>
    <row r="4" spans="1:10" ht="20.399999999999999" x14ac:dyDescent="0.35">
      <c r="B4" s="21"/>
      <c r="G4" t="s">
        <v>45</v>
      </c>
    </row>
    <row r="5" spans="1:10" ht="15" customHeight="1" x14ac:dyDescent="0.25">
      <c r="A5" s="10" t="s">
        <v>43</v>
      </c>
      <c r="B5" s="2" t="s">
        <v>44</v>
      </c>
      <c r="C5" s="3"/>
      <c r="D5" s="10" t="s">
        <v>115</v>
      </c>
      <c r="E5" s="10" t="s">
        <v>115</v>
      </c>
      <c r="F5" s="1" t="s">
        <v>46</v>
      </c>
      <c r="G5" s="24" t="s">
        <v>128</v>
      </c>
      <c r="H5" s="16"/>
      <c r="I5" s="5"/>
      <c r="J5" s="5"/>
    </row>
    <row r="6" spans="1:10" x14ac:dyDescent="0.25">
      <c r="A6" s="11"/>
      <c r="B6" s="5"/>
      <c r="C6" s="6"/>
      <c r="D6" s="11" t="s">
        <v>116</v>
      </c>
      <c r="E6" s="11" t="s">
        <v>116</v>
      </c>
      <c r="F6" s="4" t="s">
        <v>47</v>
      </c>
      <c r="G6" s="10" t="s">
        <v>129</v>
      </c>
      <c r="H6" s="10" t="s">
        <v>130</v>
      </c>
      <c r="I6" s="5"/>
      <c r="J6" s="5"/>
    </row>
    <row r="7" spans="1:10" x14ac:dyDescent="0.25">
      <c r="A7" s="11"/>
      <c r="B7" s="5"/>
      <c r="C7" s="6"/>
      <c r="D7" s="11" t="s">
        <v>117</v>
      </c>
      <c r="E7" s="11" t="s">
        <v>118</v>
      </c>
      <c r="F7" s="4" t="s">
        <v>48</v>
      </c>
      <c r="G7" s="11" t="s">
        <v>133</v>
      </c>
      <c r="H7" s="11" t="s">
        <v>131</v>
      </c>
      <c r="I7" s="5"/>
      <c r="J7" s="5"/>
    </row>
    <row r="8" spans="1:10" ht="13.8" thickBot="1" x14ac:dyDescent="0.3">
      <c r="A8" s="11"/>
      <c r="B8" s="5"/>
      <c r="C8" s="6"/>
      <c r="D8" s="11" t="s">
        <v>171</v>
      </c>
      <c r="E8" s="11" t="s">
        <v>171</v>
      </c>
      <c r="F8" s="4" t="s">
        <v>171</v>
      </c>
      <c r="G8" s="12" t="s">
        <v>132</v>
      </c>
      <c r="H8" s="12" t="s">
        <v>132</v>
      </c>
      <c r="I8" s="5"/>
      <c r="J8" s="5"/>
    </row>
    <row r="9" spans="1:10" ht="13.8" thickBot="1" x14ac:dyDescent="0.3">
      <c r="A9" s="77" t="s">
        <v>84</v>
      </c>
      <c r="B9" s="166" t="s">
        <v>49</v>
      </c>
      <c r="C9" s="79"/>
      <c r="D9" s="71">
        <f>SUM(D11:D18)</f>
        <v>85269.85</v>
      </c>
      <c r="E9" s="135">
        <f>SUM(E11:E19)</f>
        <v>95118</v>
      </c>
      <c r="F9" s="71">
        <f>SUM(F11:F19)</f>
        <v>101166.3</v>
      </c>
      <c r="G9" s="107">
        <f>E9-D9</f>
        <v>9848.1499999999942</v>
      </c>
      <c r="H9" s="108">
        <f>F9-E9</f>
        <v>6048.3000000000029</v>
      </c>
      <c r="I9" s="5"/>
      <c r="J9" s="5"/>
    </row>
    <row r="10" spans="1:10" x14ac:dyDescent="0.25">
      <c r="A10" s="11"/>
      <c r="B10" s="16"/>
      <c r="C10" s="9"/>
      <c r="D10" s="60"/>
      <c r="E10" s="52"/>
      <c r="F10" s="59"/>
      <c r="G10" s="58"/>
      <c r="H10" s="58"/>
      <c r="I10" s="5"/>
      <c r="J10" s="5"/>
    </row>
    <row r="11" spans="1:10" x14ac:dyDescent="0.25">
      <c r="A11" s="11" t="s">
        <v>50</v>
      </c>
      <c r="B11" s="16" t="s">
        <v>51</v>
      </c>
      <c r="C11" s="15"/>
      <c r="D11" s="154">
        <v>73399.8</v>
      </c>
      <c r="E11" s="52">
        <v>81164.3</v>
      </c>
      <c r="F11" s="15">
        <v>86263.4</v>
      </c>
      <c r="G11" s="85">
        <f t="shared" ref="G11:H17" si="0">E11-D11</f>
        <v>7764.5</v>
      </c>
      <c r="H11" s="52">
        <f t="shared" si="0"/>
        <v>5099.0999999999913</v>
      </c>
      <c r="I11" s="5"/>
      <c r="J11" s="5"/>
    </row>
    <row r="12" spans="1:10" x14ac:dyDescent="0.25">
      <c r="A12" s="11" t="s">
        <v>52</v>
      </c>
      <c r="B12" s="16" t="s">
        <v>162</v>
      </c>
      <c r="C12" s="6"/>
      <c r="D12" s="154">
        <v>0</v>
      </c>
      <c r="E12" s="52">
        <v>0</v>
      </c>
      <c r="F12" s="15">
        <v>-3.2</v>
      </c>
      <c r="G12" s="85">
        <f t="shared" si="0"/>
        <v>0</v>
      </c>
      <c r="H12" s="52">
        <f t="shared" si="0"/>
        <v>-3.2</v>
      </c>
      <c r="I12" s="5"/>
      <c r="J12" s="5"/>
    </row>
    <row r="13" spans="1:10" x14ac:dyDescent="0.25">
      <c r="A13" s="11"/>
      <c r="B13" s="90" t="s">
        <v>163</v>
      </c>
      <c r="C13" s="6"/>
      <c r="D13" s="56">
        <v>171.5</v>
      </c>
      <c r="E13" s="53">
        <v>314</v>
      </c>
      <c r="F13" s="15">
        <v>320.7</v>
      </c>
      <c r="G13" s="85">
        <f t="shared" ref="G13" si="1">E13-D13</f>
        <v>142.5</v>
      </c>
      <c r="H13" s="52">
        <f t="shared" ref="H13" si="2">F13-E13</f>
        <v>6.6999999999999886</v>
      </c>
      <c r="I13" s="5"/>
      <c r="J13" s="5"/>
    </row>
    <row r="14" spans="1:10" x14ac:dyDescent="0.25">
      <c r="A14" s="11"/>
      <c r="B14" s="153" t="s">
        <v>160</v>
      </c>
      <c r="C14" s="6"/>
      <c r="D14" s="56">
        <v>5491</v>
      </c>
      <c r="E14" s="53">
        <v>7316</v>
      </c>
      <c r="F14" s="15">
        <v>7669.9</v>
      </c>
      <c r="G14" s="85">
        <f t="shared" ref="G14:G15" si="3">E14-D14</f>
        <v>1825</v>
      </c>
      <c r="H14" s="52">
        <f t="shared" ref="H14:H15" si="4">F14-E14</f>
        <v>353.89999999999964</v>
      </c>
      <c r="I14" s="5"/>
      <c r="J14" s="5"/>
    </row>
    <row r="15" spans="1:10" x14ac:dyDescent="0.25">
      <c r="A15" s="11"/>
      <c r="B15" s="90" t="s">
        <v>161</v>
      </c>
      <c r="C15" s="6"/>
      <c r="D15" s="56">
        <v>363.3</v>
      </c>
      <c r="E15" s="53">
        <v>395</v>
      </c>
      <c r="F15" s="15">
        <v>652</v>
      </c>
      <c r="G15" s="85">
        <f t="shared" si="3"/>
        <v>31.699999999999989</v>
      </c>
      <c r="H15" s="52">
        <f t="shared" si="4"/>
        <v>257</v>
      </c>
      <c r="I15" s="5"/>
      <c r="J15" s="5"/>
    </row>
    <row r="16" spans="1:10" x14ac:dyDescent="0.25">
      <c r="A16" s="11" t="s">
        <v>55</v>
      </c>
      <c r="B16" s="16" t="s">
        <v>54</v>
      </c>
      <c r="C16" s="15"/>
      <c r="D16" s="56">
        <v>658.5</v>
      </c>
      <c r="E16" s="53">
        <v>935.8</v>
      </c>
      <c r="F16" s="15">
        <v>984.8</v>
      </c>
      <c r="G16" s="85">
        <f t="shared" si="0"/>
        <v>277.29999999999995</v>
      </c>
      <c r="H16" s="52">
        <f t="shared" si="0"/>
        <v>49</v>
      </c>
      <c r="I16" s="5"/>
      <c r="J16" s="5"/>
    </row>
    <row r="17" spans="1:10" x14ac:dyDescent="0.25">
      <c r="A17" s="11" t="s">
        <v>120</v>
      </c>
      <c r="B17" s="10" t="s">
        <v>121</v>
      </c>
      <c r="C17" s="2"/>
      <c r="D17" s="56">
        <v>2051.85</v>
      </c>
      <c r="E17" s="53">
        <v>2296.9</v>
      </c>
      <c r="F17" s="15">
        <v>2437.1</v>
      </c>
      <c r="G17" s="85">
        <f t="shared" si="0"/>
        <v>245.05000000000018</v>
      </c>
      <c r="H17" s="52">
        <f t="shared" si="0"/>
        <v>140.19999999999982</v>
      </c>
      <c r="I17" s="5"/>
      <c r="J17" s="5"/>
    </row>
    <row r="18" spans="1:10" x14ac:dyDescent="0.25">
      <c r="A18" s="90" t="s">
        <v>124</v>
      </c>
      <c r="B18" s="16" t="s">
        <v>157</v>
      </c>
      <c r="C18" s="14"/>
      <c r="D18" s="154">
        <v>3133.9</v>
      </c>
      <c r="E18" s="52">
        <v>2696</v>
      </c>
      <c r="F18" s="171">
        <v>2841.6</v>
      </c>
      <c r="G18" s="85">
        <f t="shared" ref="G18" si="5">E18-D18</f>
        <v>-437.90000000000009</v>
      </c>
      <c r="H18" s="52">
        <f t="shared" ref="H18" si="6">F18-E18</f>
        <v>145.59999999999991</v>
      </c>
      <c r="I18" s="5"/>
      <c r="J18" s="5"/>
    </row>
    <row r="19" spans="1:10" ht="13.8" thickBot="1" x14ac:dyDescent="0.3">
      <c r="A19" s="6" t="s">
        <v>148</v>
      </c>
      <c r="B19" s="90" t="s">
        <v>150</v>
      </c>
      <c r="C19" s="5"/>
      <c r="D19" s="81"/>
      <c r="E19" s="58"/>
      <c r="F19" s="84"/>
      <c r="G19" s="84"/>
      <c r="H19" s="58"/>
      <c r="I19" s="5"/>
      <c r="J19" s="5"/>
    </row>
    <row r="20" spans="1:10" ht="13.8" thickBot="1" x14ac:dyDescent="0.3">
      <c r="A20" s="77" t="s">
        <v>85</v>
      </c>
      <c r="B20" s="167" t="s">
        <v>56</v>
      </c>
      <c r="C20" s="65"/>
      <c r="D20" s="170">
        <f>SUM(D22:D33)</f>
        <v>6816.5</v>
      </c>
      <c r="E20" s="71">
        <f>SUM(E22:E33)</f>
        <v>7647.7999999999993</v>
      </c>
      <c r="F20" s="134">
        <f>SUM(F22:F33)</f>
        <v>7913.8</v>
      </c>
      <c r="G20" s="95">
        <f>E20-D20</f>
        <v>831.29999999999927</v>
      </c>
      <c r="H20" s="86">
        <f>F20-E20</f>
        <v>266.00000000000091</v>
      </c>
      <c r="I20" s="5"/>
      <c r="J20" s="5"/>
    </row>
    <row r="21" spans="1:10" x14ac:dyDescent="0.25">
      <c r="A21" s="11"/>
      <c r="B21" s="168"/>
      <c r="C21" s="9"/>
      <c r="D21" s="60"/>
      <c r="E21" s="54"/>
      <c r="F21" s="59"/>
      <c r="G21" s="58"/>
      <c r="H21" s="58"/>
      <c r="I21" s="5"/>
      <c r="J21" s="5"/>
    </row>
    <row r="22" spans="1:10" x14ac:dyDescent="0.25">
      <c r="A22" s="11" t="s">
        <v>57</v>
      </c>
      <c r="B22" s="16" t="s">
        <v>59</v>
      </c>
      <c r="C22" s="15"/>
      <c r="D22" s="56">
        <v>1209.5999999999999</v>
      </c>
      <c r="E22" s="11">
        <v>2376.6999999999998</v>
      </c>
      <c r="F22" s="112">
        <v>2566.1</v>
      </c>
      <c r="G22" s="83">
        <f t="shared" ref="G22:H33" si="7">E22-D22</f>
        <v>1167.0999999999999</v>
      </c>
      <c r="H22" s="52">
        <f t="shared" si="7"/>
        <v>189.40000000000009</v>
      </c>
      <c r="I22" s="5"/>
      <c r="J22" s="5"/>
    </row>
    <row r="23" spans="1:10" x14ac:dyDescent="0.25">
      <c r="A23" s="11" t="s">
        <v>58</v>
      </c>
      <c r="B23" s="16" t="s">
        <v>60</v>
      </c>
      <c r="C23" s="15"/>
      <c r="D23" s="13">
        <v>183.8</v>
      </c>
      <c r="E23" s="53">
        <v>255.1</v>
      </c>
      <c r="F23" s="69">
        <v>309.39999999999998</v>
      </c>
      <c r="G23" s="83">
        <f t="shared" si="7"/>
        <v>71.299999999999983</v>
      </c>
      <c r="H23" s="53">
        <f t="shared" si="7"/>
        <v>54.299999999999983</v>
      </c>
      <c r="I23" s="5"/>
      <c r="J23" s="5"/>
    </row>
    <row r="24" spans="1:10" x14ac:dyDescent="0.25">
      <c r="A24" s="11" t="s">
        <v>61</v>
      </c>
      <c r="B24" s="10" t="s">
        <v>62</v>
      </c>
      <c r="C24" s="2"/>
      <c r="D24" s="56">
        <v>182.1</v>
      </c>
      <c r="E24" s="53">
        <v>284.5</v>
      </c>
      <c r="F24" s="57">
        <v>283.89999999999998</v>
      </c>
      <c r="G24" s="83">
        <f t="shared" si="7"/>
        <v>102.4</v>
      </c>
      <c r="H24" s="53">
        <f t="shared" si="7"/>
        <v>-0.60000000000002274</v>
      </c>
      <c r="I24" s="5"/>
      <c r="J24" s="5"/>
    </row>
    <row r="25" spans="1:10" x14ac:dyDescent="0.25">
      <c r="A25" s="11"/>
      <c r="B25" s="168" t="s">
        <v>63</v>
      </c>
      <c r="C25" s="8"/>
      <c r="D25" s="7"/>
      <c r="E25" s="12"/>
      <c r="F25" s="59"/>
      <c r="G25" s="60"/>
      <c r="H25" s="54"/>
      <c r="I25" s="5"/>
      <c r="J25" s="5"/>
    </row>
    <row r="26" spans="1:10" x14ac:dyDescent="0.25">
      <c r="A26" s="11" t="s">
        <v>64</v>
      </c>
      <c r="B26" s="153" t="s">
        <v>65</v>
      </c>
      <c r="C26" s="15"/>
      <c r="D26" s="60">
        <v>779.8</v>
      </c>
      <c r="E26" s="11">
        <v>561.1</v>
      </c>
      <c r="F26" s="55">
        <v>565.5</v>
      </c>
      <c r="G26" s="83">
        <f t="shared" si="7"/>
        <v>-218.69999999999993</v>
      </c>
      <c r="H26" s="53">
        <f t="shared" si="7"/>
        <v>4.3999999999999773</v>
      </c>
      <c r="I26" s="5"/>
      <c r="J26" s="5"/>
    </row>
    <row r="27" spans="1:10" x14ac:dyDescent="0.25">
      <c r="A27" s="11" t="s">
        <v>67</v>
      </c>
      <c r="B27" s="16" t="s">
        <v>66</v>
      </c>
      <c r="C27" s="15"/>
      <c r="D27" s="154">
        <v>0</v>
      </c>
      <c r="E27" s="52">
        <v>192.1</v>
      </c>
      <c r="F27" s="112">
        <v>192.1</v>
      </c>
      <c r="G27" s="85">
        <f>E27-D27</f>
        <v>192.1</v>
      </c>
      <c r="H27" s="52">
        <f>F27-E27</f>
        <v>0</v>
      </c>
      <c r="I27" s="5"/>
      <c r="J27" s="5"/>
    </row>
    <row r="28" spans="1:10" x14ac:dyDescent="0.25">
      <c r="A28" s="11" t="s">
        <v>68</v>
      </c>
      <c r="B28" s="169" t="s">
        <v>69</v>
      </c>
      <c r="C28" s="3"/>
      <c r="D28" s="154">
        <v>0</v>
      </c>
      <c r="E28" s="52">
        <v>3.3</v>
      </c>
      <c r="F28" s="112">
        <v>3.3</v>
      </c>
      <c r="G28" s="83">
        <f t="shared" si="7"/>
        <v>3.3</v>
      </c>
      <c r="H28" s="52">
        <f>F28-E28</f>
        <v>0</v>
      </c>
      <c r="I28" s="5"/>
      <c r="J28" s="5"/>
    </row>
    <row r="29" spans="1:10" x14ac:dyDescent="0.25">
      <c r="A29" s="11" t="s">
        <v>70</v>
      </c>
      <c r="B29" s="153" t="s">
        <v>72</v>
      </c>
      <c r="C29" s="15"/>
      <c r="D29" s="154">
        <v>17.5</v>
      </c>
      <c r="E29" s="52">
        <v>325.89999999999998</v>
      </c>
      <c r="F29" s="112">
        <v>427.9</v>
      </c>
      <c r="G29" s="85">
        <f>E29-D29</f>
        <v>308.39999999999998</v>
      </c>
      <c r="H29" s="52">
        <f>F29-E29</f>
        <v>102</v>
      </c>
      <c r="I29" s="5"/>
      <c r="J29" s="5"/>
    </row>
    <row r="30" spans="1:10" x14ac:dyDescent="0.25">
      <c r="A30" s="11" t="s">
        <v>71</v>
      </c>
      <c r="B30" s="153" t="s">
        <v>96</v>
      </c>
      <c r="C30" s="15"/>
      <c r="D30" s="154">
        <v>20.399999999999999</v>
      </c>
      <c r="E30" s="11">
        <v>18.600000000000001</v>
      </c>
      <c r="F30" s="112">
        <v>18.600000000000001</v>
      </c>
      <c r="G30" s="83">
        <f t="shared" si="7"/>
        <v>-1.7999999999999972</v>
      </c>
      <c r="H30" s="52">
        <f>F30-E30</f>
        <v>0</v>
      </c>
      <c r="I30" s="5"/>
      <c r="J30" s="5"/>
    </row>
    <row r="31" spans="1:10" x14ac:dyDescent="0.25">
      <c r="A31" s="11" t="s">
        <v>73</v>
      </c>
      <c r="B31" s="153" t="s">
        <v>97</v>
      </c>
      <c r="C31" s="15"/>
      <c r="D31" s="154">
        <v>4395.8</v>
      </c>
      <c r="E31" s="52">
        <v>3622.5</v>
      </c>
      <c r="F31" s="112">
        <v>3539</v>
      </c>
      <c r="G31" s="85">
        <f>E31-D31</f>
        <v>-773.30000000000018</v>
      </c>
      <c r="H31" s="52">
        <f>F31-E31</f>
        <v>-83.5</v>
      </c>
      <c r="I31" s="5"/>
      <c r="J31" s="5"/>
    </row>
    <row r="32" spans="1:10" x14ac:dyDescent="0.25">
      <c r="A32" s="11" t="s">
        <v>75</v>
      </c>
      <c r="B32" s="153" t="s">
        <v>95</v>
      </c>
      <c r="C32" s="15"/>
      <c r="D32" s="154"/>
      <c r="E32" s="53"/>
      <c r="F32" s="112"/>
      <c r="G32" s="83">
        <f t="shared" si="7"/>
        <v>0</v>
      </c>
      <c r="H32" s="54"/>
      <c r="I32" s="5"/>
      <c r="J32" s="5"/>
    </row>
    <row r="33" spans="1:10" ht="13.8" thickBot="1" x14ac:dyDescent="0.3">
      <c r="A33" s="11" t="s">
        <v>113</v>
      </c>
      <c r="B33" s="169" t="s">
        <v>74</v>
      </c>
      <c r="C33" s="3"/>
      <c r="D33" s="56">
        <v>27.5</v>
      </c>
      <c r="E33" s="10">
        <v>8</v>
      </c>
      <c r="F33" s="69">
        <v>8</v>
      </c>
      <c r="G33" s="83">
        <f t="shared" si="7"/>
        <v>-19.5</v>
      </c>
      <c r="H33" s="108">
        <f>F33-E33</f>
        <v>0</v>
      </c>
      <c r="I33" s="5"/>
    </row>
    <row r="34" spans="1:10" ht="13.8" thickBot="1" x14ac:dyDescent="0.3">
      <c r="A34" s="77" t="s">
        <v>83</v>
      </c>
      <c r="B34" s="167" t="s">
        <v>77</v>
      </c>
      <c r="C34" s="65"/>
      <c r="D34" s="140">
        <v>879321.59999999998</v>
      </c>
      <c r="E34" s="67">
        <v>986569.2</v>
      </c>
      <c r="F34" s="172">
        <v>904559.6</v>
      </c>
      <c r="G34" s="73">
        <f>E34-D34</f>
        <v>107247.59999999998</v>
      </c>
      <c r="H34" s="108">
        <f>F34-E34</f>
        <v>-82009.599999999977</v>
      </c>
      <c r="I34" s="5"/>
      <c r="J34" s="5"/>
    </row>
    <row r="35" spans="1:10" x14ac:dyDescent="0.25">
      <c r="A35" s="47"/>
      <c r="B35" s="168" t="s">
        <v>125</v>
      </c>
      <c r="C35" s="8"/>
      <c r="D35" s="60"/>
      <c r="E35" s="54"/>
      <c r="F35" s="55"/>
      <c r="G35" s="82"/>
      <c r="H35" s="58"/>
      <c r="I35" s="5"/>
      <c r="J35" s="5"/>
    </row>
    <row r="36" spans="1:10" x14ac:dyDescent="0.25">
      <c r="A36" s="47" t="s">
        <v>109</v>
      </c>
      <c r="B36" s="16" t="s">
        <v>78</v>
      </c>
      <c r="C36" s="14"/>
      <c r="D36" s="154">
        <v>108363.3</v>
      </c>
      <c r="E36" s="52">
        <v>108363.3</v>
      </c>
      <c r="F36" s="173">
        <v>108363.3</v>
      </c>
      <c r="G36" s="85">
        <f t="shared" ref="G36:H38" si="8">E36-D36</f>
        <v>0</v>
      </c>
      <c r="H36" s="52">
        <f t="shared" si="8"/>
        <v>0</v>
      </c>
    </row>
    <row r="37" spans="1:10" x14ac:dyDescent="0.25">
      <c r="A37" s="47" t="s">
        <v>110</v>
      </c>
      <c r="B37" s="11" t="s">
        <v>79</v>
      </c>
      <c r="C37" s="5"/>
      <c r="D37" s="154"/>
      <c r="E37" s="52">
        <v>467315</v>
      </c>
      <c r="F37" s="173">
        <v>424949.5</v>
      </c>
      <c r="G37" s="85">
        <f t="shared" si="8"/>
        <v>467315</v>
      </c>
      <c r="H37" s="52">
        <f t="shared" si="8"/>
        <v>-42365.5</v>
      </c>
    </row>
    <row r="38" spans="1:10" x14ac:dyDescent="0.25">
      <c r="A38" s="47" t="s">
        <v>111</v>
      </c>
      <c r="B38" s="16" t="s">
        <v>80</v>
      </c>
      <c r="C38" s="14"/>
      <c r="D38" s="154"/>
      <c r="E38" s="52">
        <v>350045.5</v>
      </c>
      <c r="F38" s="148">
        <v>330815.7</v>
      </c>
      <c r="G38" s="85">
        <f t="shared" si="8"/>
        <v>350045.5</v>
      </c>
      <c r="H38" s="52">
        <f t="shared" si="8"/>
        <v>-19229.799999999988</v>
      </c>
    </row>
    <row r="39" spans="1:10" ht="13.8" thickBot="1" x14ac:dyDescent="0.3">
      <c r="A39" s="94"/>
      <c r="B39" s="90"/>
      <c r="C39" s="5"/>
      <c r="D39" s="81"/>
      <c r="E39" s="58"/>
      <c r="F39" s="115"/>
      <c r="G39" s="114"/>
      <c r="H39" s="58"/>
    </row>
    <row r="40" spans="1:10" ht="13.8" thickBot="1" x14ac:dyDescent="0.3">
      <c r="A40" s="77" t="s">
        <v>81</v>
      </c>
      <c r="B40" s="105" t="s">
        <v>82</v>
      </c>
      <c r="C40" s="65"/>
      <c r="D40" s="140">
        <f>SUM(D9,D20,D34,)</f>
        <v>971407.95</v>
      </c>
      <c r="E40" s="146">
        <f>SUM(E9,E20,E34,)</f>
        <v>1089335</v>
      </c>
      <c r="F40" s="73">
        <f>SUM(F9,F20,F34)</f>
        <v>1013639.7</v>
      </c>
      <c r="G40" s="74">
        <f>E40-D40</f>
        <v>117927.05000000005</v>
      </c>
      <c r="H40" s="134">
        <f>F40-E40</f>
        <v>-75695.300000000047</v>
      </c>
    </row>
    <row r="41" spans="1:10" x14ac:dyDescent="0.25">
      <c r="G41" s="29"/>
    </row>
    <row r="42" spans="1:10" x14ac:dyDescent="0.25">
      <c r="G42" s="39"/>
    </row>
  </sheetData>
  <phoneticPr fontId="2" type="noConversion"/>
  <pageMargins left="0.74803149606299213" right="0.74803149606299213" top="0.98425196850393704" bottom="0.98425196850393704" header="0.51181102362204722" footer="0.51181102362204722"/>
  <pageSetup paperSize="9" scale="80" orientation="portrait" horizontalDpi="0" verticalDpi="0" r:id="rId1"/>
  <headerFooter alignWithMargins="0">
    <oddFooter>&amp;R6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СЭР</vt:lpstr>
      <vt:lpstr>прил2</vt:lpstr>
      <vt:lpstr>прил3</vt:lpstr>
      <vt:lpstr>прил4</vt:lpstr>
      <vt:lpstr>прил5</vt:lpstr>
      <vt:lpstr>прил6</vt:lpstr>
    </vt:vector>
  </TitlesOfParts>
  <Company>MoBIL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Rev_komissia</cp:lastModifiedBy>
  <cp:lastPrinted>2023-05-01T12:01:55Z</cp:lastPrinted>
  <dcterms:created xsi:type="dcterms:W3CDTF">2011-04-11T02:58:03Z</dcterms:created>
  <dcterms:modified xsi:type="dcterms:W3CDTF">2023-05-01T12:02:19Z</dcterms:modified>
</cp:coreProperties>
</file>